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XT1\PL2017\ГКПЗ-2020\01_Расходные материалы и запчасти для ВТ и оргтех,прочие матер\НА ПДЗК\Откорректированный вариант 21.04.2020\"/>
    </mc:Choice>
  </mc:AlternateContent>
  <bookViews>
    <workbookView xWindow="0" yWindow="0" windowWidth="28776" windowHeight="11676"/>
  </bookViews>
  <sheets>
    <sheet name="Лист1" sheetId="1" r:id="rId1"/>
  </sheets>
  <definedNames>
    <definedName name="_xlnm.Print_Area" localSheetId="0">Лист1!$A$1:$N$379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5" i="1" l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M8" i="1" l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N209" i="1" s="1"/>
  <c r="M210" i="1"/>
  <c r="N210" i="1" s="1"/>
  <c r="M211" i="1"/>
  <c r="N211" i="1" s="1"/>
  <c r="M212" i="1"/>
  <c r="N212" i="1" s="1"/>
  <c r="M213" i="1"/>
  <c r="N213" i="1" s="1"/>
  <c r="M214" i="1"/>
  <c r="N214" i="1" s="1"/>
  <c r="M215" i="1"/>
  <c r="N215" i="1" s="1"/>
  <c r="M216" i="1"/>
  <c r="N216" i="1" s="1"/>
  <c r="M217" i="1"/>
  <c r="N217" i="1" s="1"/>
  <c r="M218" i="1"/>
  <c r="N218" i="1" s="1"/>
  <c r="M219" i="1"/>
  <c r="N219" i="1" s="1"/>
  <c r="M220" i="1"/>
  <c r="N220" i="1" s="1"/>
  <c r="M221" i="1"/>
  <c r="N221" i="1" s="1"/>
  <c r="M222" i="1"/>
  <c r="N222" i="1" s="1"/>
  <c r="M223" i="1"/>
  <c r="N223" i="1" s="1"/>
  <c r="M224" i="1"/>
  <c r="N224" i="1" s="1"/>
  <c r="M225" i="1"/>
  <c r="N225" i="1" s="1"/>
  <c r="M226" i="1"/>
  <c r="N226" i="1" s="1"/>
  <c r="M227" i="1"/>
  <c r="N227" i="1" s="1"/>
  <c r="M228" i="1"/>
  <c r="N228" i="1" s="1"/>
  <c r="M229" i="1"/>
  <c r="N229" i="1" s="1"/>
  <c r="M230" i="1"/>
  <c r="N230" i="1" s="1"/>
  <c r="M231" i="1"/>
  <c r="N231" i="1" s="1"/>
  <c r="M232" i="1"/>
  <c r="N232" i="1" s="1"/>
  <c r="M233" i="1"/>
  <c r="N233" i="1" s="1"/>
  <c r="M234" i="1"/>
  <c r="N234" i="1" s="1"/>
  <c r="M235" i="1"/>
  <c r="N235" i="1" s="1"/>
  <c r="M236" i="1"/>
  <c r="N236" i="1" s="1"/>
  <c r="M237" i="1"/>
  <c r="N237" i="1" s="1"/>
  <c r="M238" i="1"/>
  <c r="N238" i="1" s="1"/>
  <c r="M239" i="1"/>
  <c r="N239" i="1" s="1"/>
  <c r="M240" i="1"/>
  <c r="N240" i="1" s="1"/>
  <c r="M241" i="1"/>
  <c r="N241" i="1" s="1"/>
  <c r="M242" i="1"/>
  <c r="N242" i="1" s="1"/>
  <c r="M243" i="1"/>
  <c r="N243" i="1" s="1"/>
  <c r="M244" i="1"/>
  <c r="N244" i="1" s="1"/>
  <c r="M245" i="1"/>
  <c r="N245" i="1" s="1"/>
  <c r="M246" i="1"/>
  <c r="N246" i="1" s="1"/>
  <c r="M247" i="1"/>
  <c r="N247" i="1" s="1"/>
  <c r="M248" i="1"/>
  <c r="N248" i="1" s="1"/>
  <c r="M249" i="1"/>
  <c r="N249" i="1" s="1"/>
  <c r="M250" i="1"/>
  <c r="N250" i="1" s="1"/>
  <c r="M251" i="1"/>
  <c r="N251" i="1" s="1"/>
  <c r="M252" i="1"/>
  <c r="N252" i="1" s="1"/>
  <c r="M253" i="1"/>
  <c r="N253" i="1" s="1"/>
  <c r="M254" i="1"/>
  <c r="N254" i="1" s="1"/>
  <c r="M255" i="1"/>
  <c r="N255" i="1" s="1"/>
  <c r="M256" i="1"/>
  <c r="N256" i="1" s="1"/>
  <c r="M257" i="1"/>
  <c r="N257" i="1" s="1"/>
  <c r="M258" i="1"/>
  <c r="N258" i="1" s="1"/>
  <c r="M259" i="1"/>
  <c r="N259" i="1" s="1"/>
  <c r="M260" i="1"/>
  <c r="N260" i="1" s="1"/>
  <c r="M261" i="1"/>
  <c r="N261" i="1" s="1"/>
  <c r="M262" i="1"/>
  <c r="N262" i="1" s="1"/>
  <c r="M263" i="1"/>
  <c r="N263" i="1" s="1"/>
  <c r="M264" i="1"/>
  <c r="N264" i="1" s="1"/>
  <c r="M265" i="1"/>
  <c r="N265" i="1" s="1"/>
  <c r="M266" i="1"/>
  <c r="N266" i="1" s="1"/>
  <c r="M267" i="1"/>
  <c r="N267" i="1" s="1"/>
  <c r="M268" i="1"/>
  <c r="N268" i="1" s="1"/>
  <c r="M269" i="1"/>
  <c r="N269" i="1" s="1"/>
  <c r="M270" i="1"/>
  <c r="N270" i="1" s="1"/>
  <c r="M271" i="1"/>
  <c r="N271" i="1" s="1"/>
  <c r="M272" i="1"/>
  <c r="N272" i="1" s="1"/>
  <c r="M273" i="1"/>
  <c r="N273" i="1" s="1"/>
  <c r="M274" i="1"/>
  <c r="N274" i="1" s="1"/>
  <c r="M275" i="1"/>
  <c r="N275" i="1" s="1"/>
  <c r="M276" i="1"/>
  <c r="N276" i="1" s="1"/>
  <c r="M277" i="1"/>
  <c r="N277" i="1"/>
  <c r="M278" i="1"/>
  <c r="N278" i="1" s="1"/>
  <c r="M279" i="1"/>
  <c r="N279" i="1" s="1"/>
  <c r="M280" i="1"/>
  <c r="N280" i="1" s="1"/>
  <c r="M281" i="1"/>
  <c r="N281" i="1" s="1"/>
  <c r="M282" i="1"/>
  <c r="N282" i="1" s="1"/>
  <c r="M283" i="1"/>
  <c r="N283" i="1" s="1"/>
  <c r="M284" i="1"/>
  <c r="N284" i="1" s="1"/>
  <c r="M285" i="1"/>
  <c r="N285" i="1" s="1"/>
  <c r="M286" i="1"/>
  <c r="N286" i="1" s="1"/>
  <c r="M287" i="1"/>
  <c r="N287" i="1" s="1"/>
  <c r="M288" i="1"/>
  <c r="N288" i="1" s="1"/>
  <c r="M289" i="1"/>
  <c r="N289" i="1" s="1"/>
  <c r="M290" i="1"/>
  <c r="N290" i="1" s="1"/>
  <c r="M291" i="1"/>
  <c r="N291" i="1" s="1"/>
  <c r="M292" i="1"/>
  <c r="N292" i="1" s="1"/>
  <c r="M293" i="1"/>
  <c r="N293" i="1" s="1"/>
  <c r="M294" i="1"/>
  <c r="N294" i="1" s="1"/>
  <c r="M295" i="1"/>
  <c r="N295" i="1" s="1"/>
  <c r="M296" i="1"/>
  <c r="N296" i="1" s="1"/>
  <c r="M297" i="1"/>
  <c r="N297" i="1" s="1"/>
  <c r="M298" i="1"/>
  <c r="N298" i="1" s="1"/>
  <c r="M299" i="1"/>
  <c r="N299" i="1" s="1"/>
  <c r="M300" i="1"/>
  <c r="N300" i="1" s="1"/>
  <c r="M301" i="1"/>
  <c r="N301" i="1" s="1"/>
  <c r="M302" i="1"/>
  <c r="N302" i="1" s="1"/>
  <c r="M303" i="1"/>
  <c r="N303" i="1" s="1"/>
  <c r="M304" i="1"/>
  <c r="N304" i="1" s="1"/>
  <c r="M305" i="1"/>
  <c r="N305" i="1" s="1"/>
  <c r="M306" i="1"/>
  <c r="N306" i="1" s="1"/>
  <c r="M307" i="1"/>
  <c r="N307" i="1" s="1"/>
  <c r="M308" i="1"/>
  <c r="N308" i="1" s="1"/>
  <c r="M309" i="1"/>
  <c r="N309" i="1" s="1"/>
  <c r="M310" i="1"/>
  <c r="N310" i="1" s="1"/>
  <c r="M311" i="1"/>
  <c r="N311" i="1" s="1"/>
  <c r="M312" i="1"/>
  <c r="N312" i="1" s="1"/>
  <c r="M313" i="1"/>
  <c r="N313" i="1" s="1"/>
  <c r="M314" i="1"/>
  <c r="N314" i="1" s="1"/>
  <c r="M315" i="1"/>
  <c r="N315" i="1" s="1"/>
  <c r="M316" i="1"/>
  <c r="N316" i="1" s="1"/>
  <c r="M317" i="1"/>
  <c r="N317" i="1"/>
  <c r="M318" i="1"/>
  <c r="N318" i="1" s="1"/>
  <c r="M319" i="1"/>
  <c r="N319" i="1" s="1"/>
  <c r="M320" i="1"/>
  <c r="N320" i="1" s="1"/>
  <c r="M321" i="1"/>
  <c r="N321" i="1" s="1"/>
  <c r="M322" i="1"/>
  <c r="N322" i="1" s="1"/>
  <c r="M323" i="1"/>
  <c r="N323" i="1" s="1"/>
  <c r="M324" i="1"/>
  <c r="N324" i="1" s="1"/>
  <c r="M325" i="1"/>
  <c r="N325" i="1" s="1"/>
  <c r="M326" i="1"/>
  <c r="N326" i="1" s="1"/>
  <c r="M327" i="1"/>
  <c r="N327" i="1" s="1"/>
  <c r="M328" i="1"/>
  <c r="N328" i="1" s="1"/>
  <c r="M329" i="1"/>
  <c r="N329" i="1" s="1"/>
  <c r="M330" i="1"/>
  <c r="N330" i="1" s="1"/>
  <c r="M331" i="1"/>
  <c r="N331" i="1" s="1"/>
  <c r="M332" i="1"/>
  <c r="N332" i="1" s="1"/>
  <c r="M333" i="1"/>
  <c r="N333" i="1" s="1"/>
  <c r="M334" i="1"/>
  <c r="N334" i="1" s="1"/>
  <c r="M335" i="1"/>
  <c r="N335" i="1" s="1"/>
  <c r="M336" i="1"/>
  <c r="N336" i="1" s="1"/>
  <c r="M337" i="1"/>
  <c r="N337" i="1" s="1"/>
  <c r="M338" i="1"/>
  <c r="N338" i="1" s="1"/>
  <c r="M339" i="1"/>
  <c r="N339" i="1" s="1"/>
  <c r="M340" i="1"/>
  <c r="N340" i="1" s="1"/>
  <c r="M341" i="1"/>
  <c r="N341" i="1" s="1"/>
  <c r="M342" i="1"/>
  <c r="N342" i="1" s="1"/>
  <c r="M343" i="1"/>
  <c r="N343" i="1" s="1"/>
  <c r="M344" i="1"/>
  <c r="N344" i="1" s="1"/>
  <c r="M345" i="1"/>
  <c r="N345" i="1" s="1"/>
  <c r="M346" i="1"/>
  <c r="N346" i="1" s="1"/>
  <c r="M347" i="1"/>
  <c r="N347" i="1" s="1"/>
  <c r="M348" i="1"/>
  <c r="N348" i="1" s="1"/>
  <c r="M349" i="1"/>
  <c r="N349" i="1" s="1"/>
  <c r="M350" i="1"/>
  <c r="N350" i="1" s="1"/>
  <c r="M351" i="1"/>
  <c r="N351" i="1" s="1"/>
  <c r="M352" i="1"/>
  <c r="N352" i="1" s="1"/>
  <c r="M353" i="1"/>
  <c r="N353" i="1" s="1"/>
  <c r="M354" i="1"/>
  <c r="N354" i="1" s="1"/>
  <c r="M355" i="1"/>
  <c r="N355" i="1" s="1"/>
  <c r="M356" i="1"/>
  <c r="N356" i="1" s="1"/>
  <c r="M357" i="1"/>
  <c r="N357" i="1" s="1"/>
  <c r="M358" i="1"/>
  <c r="N358" i="1" s="1"/>
  <c r="M359" i="1"/>
  <c r="N359" i="1" s="1"/>
  <c r="M360" i="1"/>
  <c r="N360" i="1" s="1"/>
  <c r="M361" i="1"/>
  <c r="N361" i="1" s="1"/>
  <c r="M362" i="1"/>
  <c r="N362" i="1" s="1"/>
  <c r="M363" i="1"/>
  <c r="N363" i="1" s="1"/>
  <c r="M364" i="1"/>
  <c r="N364" i="1" s="1"/>
  <c r="M365" i="1"/>
  <c r="N365" i="1" s="1"/>
  <c r="M366" i="1"/>
  <c r="N366" i="1" s="1"/>
  <c r="M367" i="1"/>
  <c r="N367" i="1" s="1"/>
  <c r="M368" i="1"/>
  <c r="N368" i="1" s="1"/>
  <c r="M369" i="1"/>
  <c r="N369" i="1" s="1"/>
  <c r="M370" i="1"/>
  <c r="N370" i="1" s="1"/>
  <c r="M371" i="1"/>
  <c r="N371" i="1" s="1"/>
  <c r="M372" i="1"/>
  <c r="N372" i="1" s="1"/>
  <c r="M373" i="1"/>
  <c r="N373" i="1" s="1"/>
  <c r="M374" i="1"/>
  <c r="N374" i="1" s="1"/>
  <c r="M375" i="1"/>
  <c r="N375" i="1" s="1"/>
  <c r="M7" i="1"/>
  <c r="N7" i="1" s="1"/>
  <c r="M6" i="1"/>
  <c r="N6" i="1" s="1"/>
  <c r="M5" i="1" l="1"/>
  <c r="N5" i="1" l="1"/>
  <c r="M376" i="1"/>
  <c r="K376" i="1"/>
  <c r="L376" i="1" s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N376" i="1" l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I8" i="1" l="1"/>
  <c r="I7" i="1"/>
  <c r="I6" i="1"/>
  <c r="I5" i="1"/>
  <c r="G8" i="1"/>
  <c r="G7" i="1"/>
  <c r="G6" i="1"/>
  <c r="G5" i="1"/>
  <c r="E6" i="1"/>
  <c r="E7" i="1"/>
  <c r="E8" i="1"/>
  <c r="E5" i="1"/>
  <c r="G376" i="1" l="1"/>
  <c r="I376" i="1"/>
  <c r="E376" i="1"/>
</calcChain>
</file>

<file path=xl/sharedStrings.xml><?xml version="1.0" encoding="utf-8"?>
<sst xmlns="http://schemas.openxmlformats.org/spreadsheetml/2006/main" count="765" uniqueCount="392">
  <si>
    <t>(001R00586, 064K92420) Лента переноса</t>
  </si>
  <si>
    <t>шт</t>
  </si>
  <si>
    <t>001R00610 Ремень переноса (200K) XEROX WC 7120/7125/7220/7225</t>
  </si>
  <si>
    <t>008R12903 Сборник отходов тонера WASTE TONER CARTRIDGE 7228/7235/7245</t>
  </si>
  <si>
    <t>008R13086 Узел ролика 2-го переноса (200K) XEROX WC 7120/7125/7120/7125</t>
  </si>
  <si>
    <t>008R90352 Бункер отработанного тонера  (Waster Toner Bottle) для Xerox DC 2060/5252/6060/6065</t>
  </si>
  <si>
    <t>013R00648, 013R00617) Фотобарабан Black для Xerox DC 5000</t>
  </si>
  <si>
    <t>033K93482 Ракель XEROX DC2045/DC 7000  (033K93481)</t>
  </si>
  <si>
    <t>042K93163 Узел очистки ремня IBT в сборе XEROX DC 5000  (042K93161)</t>
  </si>
  <si>
    <t>059K65070 (859K03680) Узел роликов подачи/захвата в сборе ADF (Upper Feeder) для Xerox WC7120/WC5325/5330/5335</t>
  </si>
  <si>
    <t>1 ТБ Жесткий диск Seagate Exos 7E2000 SAS 2.5"</t>
  </si>
  <si>
    <t>108R00812 Чистящее полотно/полотенце  фьюзера XEROX DC 5000/6060/7000/8000  (008R12966/108R00692)</t>
  </si>
  <si>
    <t>4 ТБ Жесткий диск Seagate Exos 7E8 SAS 3.5"</t>
  </si>
  <si>
    <t>604K20384 | 604K20382 | 604K20383 | 126K16490 Печка Xerox WorkCentre Pro 123 / 128 / 133 ,оригинальная</t>
  </si>
  <si>
    <t>641S00690 / 126K24990 / 126K24991 / 126K24992 Печка в сборе Xerox WorkCentre 5222 / 5225 / 5230 ,оригинальная.</t>
  </si>
  <si>
    <t>802K87154 (802K87156) Узел проявки (C/M/Y) XEROX DC 5000</t>
  </si>
  <si>
    <t>Dr.HD EX 50 SC POE — HDMI удлинитель по UTP</t>
  </si>
  <si>
    <t>GL-OT-ST16LC1-1270-1330 Модуль GIGALINK SFP+, WDM, 10Гбит/с, одно волокно, SM, LC, Tx:1270/Rx:1330 нм, 16 дБ (до 40 км) DDM</t>
  </si>
  <si>
    <t>GL-OT-ST16LC1-1330-1270 Модуль GIGALINK SFP+, WDM, 10Гбит/с, одно волокно, SM, LC, Tx:1330/Rx:1270 нм, 16 дБ (до 40 км) DDM</t>
  </si>
  <si>
    <t>IP-камера ORIENT IP-940-MH2AP MIC</t>
  </si>
  <si>
    <t>ONKRON TS1551 для LCD/LED  монитора 32"-65",фиксир., регулировка по высоте,до 45,5кг, черный</t>
  </si>
  <si>
    <t>Автоподатчик Xerox 059K66476 (DADF) для WC 7120</t>
  </si>
  <si>
    <t>Адаптер питания для ноутбука FSP NB 65 8-connectors (65Вт, 18В-20В)</t>
  </si>
  <si>
    <t>Адаптер проходной Hyperline CA-IDC-C5e-WH RJ-45, Dual IDC</t>
  </si>
  <si>
    <t>Адаптер проходной Netlan кат.5е RJ-45 8P8C неэкранированный, черный EC-UCB-55-UD2-BK-10</t>
  </si>
  <si>
    <t>Адаптер сетевой D-Link DGE-530T UTP 10/100/1000 PCI-2.2</t>
  </si>
  <si>
    <t>Адаптер сетевой D-Link DUB-1312/A1A 1-port 10/100/1000Base-T, USB3.0</t>
  </si>
  <si>
    <t>Адаптер сетевой D-Link DUB-E100 32 bit 10/100 USB</t>
  </si>
  <si>
    <t>Аккумулятор Delta HR 12-7.2 (12V 7.2Ah)</t>
  </si>
  <si>
    <t>Аккумуляторная  батарея   Delta  CSB HR  12В 12А</t>
  </si>
  <si>
    <t>Антенна ZyXEL ANT2105</t>
  </si>
  <si>
    <t>Барабан для KYOCERA Ecosys M2040dn, M2235dn, M2540dn, M2735dn, P2335d, M28335dw, P2040dn (Mitsubishi)</t>
  </si>
  <si>
    <t>Батарейка дисковая литиевая тип CR2032, Energizer (1шт в блистере)</t>
  </si>
  <si>
    <t>Батарея SYBT5 APC  Symmetra LX Battery Module</t>
  </si>
  <si>
    <t>Беспроводного HDMI удлинителя Dr.HD EW 114 PR</t>
  </si>
  <si>
    <t>Блок барабана Kyocera DK-1150 для M2135dn/M2735wdn/M2540dn/P2235dn/P2040dn Drum Unit DK-1150 302RV93010</t>
  </si>
  <si>
    <t>Блок питания ATX Corsair CX650M (CP-9020103-EU), RTL</t>
  </si>
  <si>
    <t>Блок питания ATX FSP 500PNR-I 500W/24+4pin/120mm fan APFC</t>
  </si>
  <si>
    <t>Блок питания Cisco CP-PWR-CUBE-4 для телефонов-IP  89/9900  серии</t>
  </si>
  <si>
    <t>Блок питания Delta EADP-18VB B; 48 В постоянного тока, 0,375 А.</t>
  </si>
  <si>
    <t>Блок питания IBM  Fan kit  (98Y2193)</t>
  </si>
  <si>
    <t>Блок питания PWR-3900-AC/2 Cisco 3925/3945 AC Power Supply (Secondary PS)</t>
  </si>
  <si>
    <t>Блок проявки Xerox 802K60193 YMCK для Phaser 7750/7760  WCP 2128/WC7345/7346  (802K60194)</t>
  </si>
  <si>
    <t>Бокс для сбора тонера Xerox 115R00128 для VersaLink C7020/7025/7030</t>
  </si>
  <si>
    <t>Бумага A4 Lomond Глянцевая/Глянцевая двухсторонняя 200 г/м2, 250л. (0310341) для полноцветной лазерной печати</t>
  </si>
  <si>
    <t>Бумага A4 Lomond Матовая  односторонняя 230 гр/м2, 50л. (0102016)</t>
  </si>
  <si>
    <t>Бумага A4 Lomond Суперглянцевая  одностороняя 260 г/м2, 20л. (1103101)</t>
  </si>
  <si>
    <t>Бумага для плоттера 36" Lomond 914mm*30m*50,8mm, 140 гр/м2, (1202082) Матовая для печати водорастворимыми и пигментными чернилами</t>
  </si>
  <si>
    <t>рул</t>
  </si>
  <si>
    <t>Вентилятор Gembird 120*120*25 (питание от материнской платы, 3pin) подшипник (D12025HM-3)</t>
  </si>
  <si>
    <t>Вентилятор Gembird 80*80*25 (питание от материнской платы, 3pin) (FANCASE)</t>
  </si>
  <si>
    <t>Видеокарта 2Gb PCI-Exp Gigabyte GV-N710D5SL-2GL GT710 GDDR5 (64bit) DVI/HDMI (RTL)</t>
  </si>
  <si>
    <t>Видеокарта 2Gb PCI-E MSI GT 710 2GD3H LP GT710 DDR3 (64bit) DVI/HDMI (RTL)</t>
  </si>
  <si>
    <t>Видеокарта PNY NVS 810 [VCNVS810DP-PB]</t>
  </si>
  <si>
    <t>Внешняя звуковая карта Creative X-Fi HD</t>
  </si>
  <si>
    <t>Гарнитура Jabra BIZ 2400 II Mono с микрофоном, USB, черный</t>
  </si>
  <si>
    <t>Диск CD-R Mirex "Maximum" 700MB, 52x, SLIM-футляр (UL120052A8S)</t>
  </si>
  <si>
    <t>Дополнительный приемник для Dr.HD EX 100 LIR</t>
  </si>
  <si>
    <t>Драм-картридж Xerox 013R00591 для WC 5325/5330/5335</t>
  </si>
  <si>
    <t>Драм-картридж Xerox 013R00616 Цветной для DC 5000</t>
  </si>
  <si>
    <t>Драм-картридж Xerox 013R00624 для WC 7228/35/45/7328/35/45</t>
  </si>
  <si>
    <t>Драм-картридж Xerox 013R00657 Чёрный для WC 7120</t>
  </si>
  <si>
    <t>Драм-картридж Xerox 013R00658 Жёлтый для WC 7120</t>
  </si>
  <si>
    <t>Драм-картридж Xerox 013R00659 Пурпурный для WC 7120</t>
  </si>
  <si>
    <t>Драм-картридж Xerox 013R00660 Голубой для WC 7120</t>
  </si>
  <si>
    <t>Драм-картридж Xerox 101R00435 для WCP 5225/5230/5225A/5230A</t>
  </si>
  <si>
    <t>Драм-картридж Xerox 101R00554 для VL B400/B405</t>
  </si>
  <si>
    <t>Драм-картридж Xerox 101R00555 для Phaser 3330/WC 3335/3345</t>
  </si>
  <si>
    <t>Драм-картридж Xerox 113R00779 Чёрный для VersaLink B7025/7030/7035</t>
  </si>
  <si>
    <t>ИБП APC Back-UPS BE550G-RS</t>
  </si>
  <si>
    <t>Кабель FinePower HDMI - HDMI, 2 м</t>
  </si>
  <si>
    <t>Кабель телефонный 4p4c (m-m), 1,5 м, черный, Hama H-44842</t>
  </si>
  <si>
    <t>Кабель HDMI-HDMI , зол.конт., экран., черный, 20м (v1.4) CC-HDMI4-20M</t>
  </si>
  <si>
    <t>Кабель HDMI-HDMI , зол.конт., экран., черный, плоский 3м (v1.4) CC-HDMI4F-10 Gembird</t>
  </si>
  <si>
    <t>Цифровой кабель Defender HDMI-17PRO HDMI M-M, ver1.4, 5м</t>
  </si>
  <si>
    <t>Кабель HDMI-HDMI ver:2.0, 10m, зол.конт., экран., черный, Gembird CC-HDMI4-10M</t>
  </si>
  <si>
    <t>Кабель SATA (переходник molex-2*SATA) на 2 устройства 30см CC-SATA-PSY-0.3M Cablexpert</t>
  </si>
  <si>
    <t>Кабель USB 2.0 AB (3 М), профессиональный, CCP-USB2-AMBM-10, черный</t>
  </si>
  <si>
    <t>Кабель UTP 5e кат Netlan 4пары, внутренний, медь, 0.47мм, 305м, одножильный, PVC, серый EC-UU004-5E-PVC-GY</t>
  </si>
  <si>
    <t>Кабель UTP 5e кат Nikolan 4пары, внешний, медь, 0,51мм, 305м, одножильный, PE, черный NKL 4600B-BK</t>
  </si>
  <si>
    <t>Кабель питания Cablexpert CEE 7/4 - IEC 320 C14</t>
  </si>
  <si>
    <t>Кабель питания GODIGITAL CABE-18BG 1,8м угловой черн.</t>
  </si>
  <si>
    <t>Кабель питания Hyperline PWC-IEC13-IEC14-3.0-BK IEC 320 C13 - IEC 320 C14, 3 м</t>
  </si>
  <si>
    <t>Кабель удлинительный D-Link N - N 3м</t>
  </si>
  <si>
    <t>Кабель удлинительный TP-LINK N(female) - RP-SMA (female)</t>
  </si>
  <si>
    <t>Кабель удлинительный USB 2.0 AM/AF 1,5 м Hama H-53725</t>
  </si>
  <si>
    <t>Камера Logitech HD WebCam C525, USB, чёрный (960-001064)</t>
  </si>
  <si>
    <t>Карта памяти microSDXC [класс 10/UHS-I/U3]  64 GB Samsung EVO Plus2 +SD адаптер (100/60MB/s) (MB-MC64GA/RU)</t>
  </si>
  <si>
    <t>Карта памяти microSDXC [класс 10/UHS-I/U3] 128 GB Samsung EVO Plus+SD адаптер (100/90MB/s) (MB-MC128GA/RU)</t>
  </si>
  <si>
    <t>Картридж Cactus CS-C731BK Чёрный для Canon LBP-7100/7110/i-SENSYS MF8230/MF8280</t>
  </si>
  <si>
    <t>Картридж Cactus CS-LQ1000 для Epson LQ/LX/FX-1000/1050/1170/1180</t>
  </si>
  <si>
    <t>Картридж Canon 052H для i-Sensys LBP212dw/214dw/215x/MF421dw/426dw/428x/429x (2200C002)</t>
  </si>
  <si>
    <t>КАРТРИДЖ CANON 057 H ЧЕРНЫЙ (10000СТР.) (оригинал)</t>
  </si>
  <si>
    <t>Картридж Canon 057H ЧЕРНЫЙ (10000СТР.) совместимый</t>
  </si>
  <si>
    <t>Картридж Canon 719 для MF5840dn/5880dn/LBP6300dn/6650dn/6670dn (3479B002)</t>
  </si>
  <si>
    <t>Картридж Canon EP-27 для LBP3200/MF3110/3220/3228/3240/5630/5650/5730/5750/5770 (8789A002)</t>
  </si>
  <si>
    <t>КАРТРИДЖ Colortek (106R01412) ДЛЯ XEROX PHASER 3300, 8K</t>
  </si>
  <si>
    <t>Картридж Colortek HP Q6000A (124A) Черный</t>
  </si>
  <si>
    <t>Картридж Colortek HP Q6001A (124A) Голубой</t>
  </si>
  <si>
    <t>Картридж Colortek HP Q6002A (124A) Желтый</t>
  </si>
  <si>
    <t>Картридж Colortek HP Q6003A (124A) Пурпурный</t>
  </si>
  <si>
    <t>Картридж Colortek Xerox 006R01182</t>
  </si>
  <si>
    <t>Картридж Colortek Xerox 013R00589 (DU)</t>
  </si>
  <si>
    <t>Картридж Epson (C13T09614010) Photo Black для Stylus Photo R2880</t>
  </si>
  <si>
    <t>Картридж Epson (C13T09624010) Cyan для Stylus Photo R2880</t>
  </si>
  <si>
    <t>Картридж Epson (C13T09634010) Vivid Magenta для Stylus Photo R2880</t>
  </si>
  <si>
    <t>Картридж Epson (C13T09644010) Yellow для Stylus Photo R2880</t>
  </si>
  <si>
    <t>Картридж Epson (C13T09654010) Light Cyan для Stylus Photo R2880</t>
  </si>
  <si>
    <t>Картридж Epson (C13T09664010) Vivid Light Magenta для Stylus Photo R2880</t>
  </si>
  <si>
    <t>Картридж Epson (C13T09674010) Light Black для Stylus Photo R2880</t>
  </si>
  <si>
    <t>Картридж Epson (C13T09684010) Matte Black для Stylus Photo R2880</t>
  </si>
  <si>
    <t>Картридж Epson (C13T09694010) Light Light Black для Stylus Photo R2880</t>
  </si>
  <si>
    <t>Картридж Epson (C13T11114A10) Black повыш. емкости для Stylus Photo 1410/R290/295/RX610/615/690/T50/59/TX659/800FW (T0811)</t>
  </si>
  <si>
    <t>Картридж Epson (C13T11124A10) Cyan повыш. емкости для Stylus Photo 1410/R290/295/RX610/615/690/T50/59/TX659/800FW (T0812)</t>
  </si>
  <si>
    <t>Картридж Epson (C13T11134A10) Magenta повыш. емкости для Stylus Photo 1410/R290/295/RX610/615/690/T50/59/TX659/800FW (T0813)</t>
  </si>
  <si>
    <t>Картридж Epson (C13T11144A10) Yellow повыш. емкости для Stylus Photo 1410/R290/295/RX610/615/690/T50/59/TX659/800FW (T0814)</t>
  </si>
  <si>
    <t>Картридж Epson (C13T11154A10) Light Cyan повыш. емкости для Stylus Photo 1410/R290/295/RX610/615/690/T50/59/TX659/800FW (T0815)</t>
  </si>
  <si>
    <t>Картридж Epson (C13T11164A10) Light Magenta повыш. емкости для Stylus Photo 1410/R290/295/RX610/615/690/T50/59/TX659/800FW (T0816)</t>
  </si>
  <si>
    <t>Картридж Epson (C13T603100) Photo Black для Stylus Pro 7800/7880/9880</t>
  </si>
  <si>
    <t>Картридж Epson (C13T603200) Cyan для Stylus Pro 7800/7880/9880</t>
  </si>
  <si>
    <t>Картридж Epson (C13T603400) Yellow для Stylus Pro 7800/7880/9880</t>
  </si>
  <si>
    <t>Картридж Epson (C13T603500) Light Cyan для Stylus Pro 7800/7880/9880</t>
  </si>
  <si>
    <t>Картридж Epson (C13T603600) Vivid Light Magenta для Stylus Pro 7880/9880</t>
  </si>
  <si>
    <t>Картридж Epson (C13T603700) Light Black для Stylus Pro 7800/7880/9880</t>
  </si>
  <si>
    <t>Картридж Epson (C13T603900) Light Light Black для Stylus Pro 7800/7880/9880</t>
  </si>
  <si>
    <t>Картридж Epson (C13T603B00) Magenta для Stylus Pro 7800/9800</t>
  </si>
  <si>
    <t>Картридж G&amp;G NT-C4092A (EP-22) для HP LJ 1100/1100A/Canon LBP-800 C4092A/EP-22</t>
  </si>
  <si>
    <t>Картридж G&amp;G NT-C4129X для HP LJ 5000</t>
  </si>
  <si>
    <t>Картридж G&amp;G NT-C7115X для HP LJ 1200/1220</t>
  </si>
  <si>
    <t>Картридж G&amp;G NT-C8543X для HP LJ 9000/9040/9050</t>
  </si>
  <si>
    <t>Картридж G&amp;G NT-C9730A чёрный для HP LJ 5500/5550 C9730A Black</t>
  </si>
  <si>
    <t>Картридж G&amp;G NT-C9731A синий для HP LJ 5500/5550 C9731A Cyan</t>
  </si>
  <si>
    <t>Картридж G&amp;G NT-C9732A жёлтый для HP LJ 5500/5550 C9732A Yellow</t>
  </si>
  <si>
    <t>Картридж G&amp;G NT-C9733A пурпурный для HP LJ 5500/5550 C9733A Magenta</t>
  </si>
  <si>
    <t>Картридж G&amp;G NT-CB436A для HP LJ P1505/M1120 CB436A</t>
  </si>
  <si>
    <t>Картридж G&amp;G NT-CB540A чёрный для HP LJ CP1215/CP1515n/CM1312 CB540A Black</t>
  </si>
  <si>
    <t>Картридж G&amp;G NT-CB541A синий для HP LJ CP1215/CP1515n/CM1312 CB541A Cyan</t>
  </si>
  <si>
    <t>Картридж G&amp;G NT-CB542A жёлтый для HP LJ CP1215/CP1515n/CM1312 CB542A Yellow</t>
  </si>
  <si>
    <t>Картридж G&amp;G NT-CB543A пурпурный для HP LJ CP1215/CP1515n/CM1312 CB543A Magenta</t>
  </si>
  <si>
    <t>Картридж G&amp;G NT-CC364X для HP LJ P4014/P4015/P4515</t>
  </si>
  <si>
    <t>Картридж G&amp;G NT-CE278A для HP LJ Pro P1566/P1606dn/M1536dnf CE278A</t>
  </si>
  <si>
    <t>Картридж G&amp;G NT-CE285A для HP LJ Pro P1102/P1102w  CE285A</t>
  </si>
  <si>
    <t>Картридж G&amp;G NT-CE505A для HP LJ P2035/P2035n/P2055d/P2055dn/P2055x CE505A</t>
  </si>
  <si>
    <t>Картридж G&amp;G NT-CE505X для HP LJ P2055 CE505X</t>
  </si>
  <si>
    <t>Картридж G&amp;G NT-Q2612A (C703) для HP LJ 1010/3015/1020/1022 Q2612A</t>
  </si>
  <si>
    <t>Картридж G&amp;G NT-Q2613X для HP LJ 1300</t>
  </si>
  <si>
    <t>Картридж G&amp;G NT-Q5949X для HP LJ 1160/1320 Q5949X</t>
  </si>
  <si>
    <t>Картридж G&amp;G NT-Q7516A для HP LJ 5200/Canon LBP-3500</t>
  </si>
  <si>
    <t>Картридж G&amp;G NT-Q7551X для HP LJ P3005/M3035mfp/M3027mfp</t>
  </si>
  <si>
    <t>Картридж G&amp;G NT-Q7553X для HP LJ P2015  Q7553X</t>
  </si>
  <si>
    <t>Картридж G&amp;G Q2624X (№24X)</t>
  </si>
  <si>
    <t>Картридж HP C4182X (82X) Черный для 8100/8150</t>
  </si>
  <si>
    <t>Картридж HP C4846A №80 Голубой для Designjet 1050c/1055cm (350 ml)</t>
  </si>
  <si>
    <t>Картридж HP C4847A №80 Пурпурный для Designjet 1050c/1055cm (350 ml)</t>
  </si>
  <si>
    <t>Картридж HP C4848A №80 Желтый для Designjet 1050c/1055cm (350 ml)</t>
  </si>
  <si>
    <t>Картридж HP C4871A №80 Черный для Designjet 1050c/1055cm (350 ml)</t>
  </si>
  <si>
    <t>Картридж HP C5058A №90 Черный для  Designjet 4000/4000ps/4020/4020ps/4500/4500ps/4500mfp/4520/4520ps</t>
  </si>
  <si>
    <t>Картридж HP C5060A №90 Голубой для  Designjet 4000/4000ps/4020/4020ps/4500/4500ps/4500mfp/4520/4520ps</t>
  </si>
  <si>
    <t>Картридж HP C5062A №90 Пурпурный для  Designjet 4000/4000ps/4020/4020ps/4500/4500ps/4500mfp/4520/4520ps</t>
  </si>
  <si>
    <t>Картридж HP C5064A №90 Желтый для  Designjet 4000/4000ps/4020/4020ps/4500/4500ps/4500mfp/4520/4520ps</t>
  </si>
  <si>
    <t>Картридж HP C7978A Ultrium Универсальный чистящий картридж</t>
  </si>
  <si>
    <t>Картридж HP CC364A (64A) Черный для HP LaserJet P4014/P4014dn/P4014n/P4015dn/P4015n/P4015tn/P4015x/P4515n</t>
  </si>
  <si>
    <t>Картридж HP CC530A (304A) Черный для CLJ CP2025, CM2320</t>
  </si>
  <si>
    <t>Картридж HP CC531A (304A) Голубой для CLJ CP2025, CM2320</t>
  </si>
  <si>
    <t>Картридж HP CC532A (304A) Желтый для CLJ CP2025, CM2320</t>
  </si>
  <si>
    <t>Картридж HP CC533A (304A) Пурпурный для CLJ CP2025, CM2320</t>
  </si>
  <si>
    <t>Картридж HP CF410X (410X) Черный для LaserJet Pro M377dw/M452nw/M452dn/M477fdn/M477fdw/M477fnw</t>
  </si>
  <si>
    <t>Картридж HP CF411X (410X) Голубой для LaserJet Pro M377dw/M452nw/M452dn/M477fdn/M477fdw/M477fnw</t>
  </si>
  <si>
    <t>Картридж HP CF412X (410X) Желтый для LaserJet Pro M377dw/M452nw/M452dn/M477fdn/M477fdw/M477fnw</t>
  </si>
  <si>
    <t>Картридж HP CF413X (410X) Пурпурный для LaserJet Pro M377dw/M452nw/M452dn/M477fdn/M477fdw/M477fnw</t>
  </si>
  <si>
    <t>Картридж IBM 38L7302L Ultrium LTO7 Tape Cartridge - 6TB with Label (1 pcs)</t>
  </si>
  <si>
    <t>Картридж NV-Print NV-052H для i-SENSYS LBP212dw/LBP214dw/LBP215x/MF421dw/MF426dw/MF428x/MF429x</t>
  </si>
  <si>
    <t>Картридж NV-Print NV-CF211A/CE321A/CB541A/731C/716C Голубой для HP LJ Pro 200 Color M251/M276/Canon LBP 7100Cn/7110Cw  CF211A/731 Cyan</t>
  </si>
  <si>
    <t>Картридж NV-Print NV-CF212A/CE322A/CB542A/731Y/716Y Жёлтый для HP LJ Pro 200 Color M251/M276/Canon LBP 7100Cn/7110Cw  CF212A/731 Yellow</t>
  </si>
  <si>
    <t>Картридж NV-Print NV-CF213A/731M Пурпурный для HP LJ Pro 200 Color M251/M276/Canon LBP 7100Cn/7110Cw  CF213A/731Magenta</t>
  </si>
  <si>
    <t>Картридж NV-Print NV-T для Canon PC-D320/340, FAX-L400</t>
  </si>
  <si>
    <t>Картридж ProfiLine PL-106R02312 для Xerox WC 3325</t>
  </si>
  <si>
    <t>Картридж лазерный NetProduct Q5949X/Q7553X</t>
  </si>
  <si>
    <t>Клавиатура Defender Element HB-520, PS/2, чёрный</t>
  </si>
  <si>
    <t>Клавиатура Oklick 120M, USB, чёрный</t>
  </si>
  <si>
    <t>Клавиатура Sven Standard 301 USB+PS/2 чёрный</t>
  </si>
  <si>
    <t>Клещи обжимные Nikomax NMC-568R 2 гнезда, с храповиком, совместим с коннекторами: RJ45/8P8C, RJ12/6P6C, RJ11/6P4C</t>
  </si>
  <si>
    <t>Колонки 2.0 Sven 120 RMS 5W, USB, чёрный</t>
  </si>
  <si>
    <t>Колонки 2.0 Sven 235 RMS 4W, чёрный</t>
  </si>
  <si>
    <t>Колонки Logitech S120 2.0 OEM (980-000010) чёрный</t>
  </si>
  <si>
    <t>Колпачок изолирующий для коннектора RJ-45 синий</t>
  </si>
  <si>
    <t>Коммутатор D-Link DES-1100-24 управляемый EasySmart 24хUTP</t>
  </si>
  <si>
    <t>Коммутатор D-Link DGS-1005D/I2A  5xGigaUTP</t>
  </si>
  <si>
    <t>Коммутатор D-Link DGS-1008D/I2A/J3A  8xGigaUTP</t>
  </si>
  <si>
    <t>Коммутатор D-Link DGS-1100-08 Web управляемый 8xGigaUTP</t>
  </si>
  <si>
    <t>Коммутатор D-Link DGS-1100-16 19" Web управляемый 16xGigaUTP</t>
  </si>
  <si>
    <t>Комплект из двух модемов для передачи информации Beward VDSL2</t>
  </si>
  <si>
    <t>Комплект приемник-передатчик HDMI по IP / Dr.HD EX 100 LIR</t>
  </si>
  <si>
    <t>Коннектор RJ-45 8P8C 5е CAT WT-6002A</t>
  </si>
  <si>
    <t>Коннектор для UTP кабеля 5e CAT RJ-45 8P8C  05-1021-3</t>
  </si>
  <si>
    <t>Контейнер отработанного тонера Xerox 008R13089 для WC 7120/7125/7220/7225</t>
  </si>
  <si>
    <t>Контроллер Orient PCI-E to COM 2-ext + LPT 1-ext. port (XWT-PE2S1P)</t>
  </si>
  <si>
    <t>Корпус Chenbro 4U RM41300H01 w/o PSU</t>
  </si>
  <si>
    <t>Кулер для процессора Thermaltake Riing Silent 12 RGB Sync Edition [CL-P052-AL12SW-A]1284050</t>
  </si>
  <si>
    <t>Куллер процессора Deepcool THETA 21 PWM Socket Intel:1150, 1155/1156, 1151/1151 v2</t>
  </si>
  <si>
    <t>Ленточный носитель данных IBM ULTRIUM LTO6 DATA CARTRIDGE WITH BARCODE LABEL (00V7590 + LABEL), 2,5/6,25TB</t>
  </si>
  <si>
    <t>М/плата ASUS H110M-K Socket1151 PCI-E/Dsub/DVI/4*SATA-III/2DDR4 mATX RTL</t>
  </si>
  <si>
    <t>М/плата ASUS H110M-R/C/SI Socket1151 PCI-E/Dsub/DVI/HDMI/4*SATA-III/2DDR4 mATX RTL</t>
  </si>
  <si>
    <t>Маршрутизатор MikroTik CCR1016-12G  управляемый, L6, 12UTP, COM-port,1xUSB</t>
  </si>
  <si>
    <t>Маршрутизатор MikroTik RB962UIGS-5HACT2HNT  802.11a/b/g/n/ac, 300 Мбит/с, 4x10/100/1000 Мбит/с, 1хWAN, 1хSFP, 1xUSB</t>
  </si>
  <si>
    <t>Маршрутизатор MikroTik RouterBOARD  RB260GSP</t>
  </si>
  <si>
    <t>Маршрутизатор MikroTik RouterBOARD RB2011UiAS-RM</t>
  </si>
  <si>
    <t>Маршрутизатор MikroTik RouterBOARD RB4011iGS+5HacQ2HnD-IN 10x Gigabit Ethernet, 1хSFP+</t>
  </si>
  <si>
    <t>Масло фьюзера Xerox 008R13031 для DC 5000/7000/8000 008R13031(008R12965)</t>
  </si>
  <si>
    <t>М/плата ASUS SABERTOOTH X99 Socket2011 3хPCI-E/SATA-III/8хDDR4 ATX RTL</t>
  </si>
  <si>
    <t>Модем 4G Huawei E3372h-153 внешний USB; до 150Mbps, черный</t>
  </si>
  <si>
    <t>Модуль грозозащиты ZYXEL EXT-300</t>
  </si>
  <si>
    <t>Модуль для IP телефона Cisco 8800 Key Expansion Module (CSCP-BEKEM=)</t>
  </si>
  <si>
    <t>Монитор 23.8" Iiyama XU2492HSU-B1 черный LCD IPS 5ms 16:9 250cd 1000:1 DVI HDMI DP</t>
  </si>
  <si>
    <t>Монитор 25" Dell U2518D черный TFT IPS 16:9 5ms 1000:1 HDMI HAS DisplayPort Pivot 350cd</t>
  </si>
  <si>
    <t>Монитор 28" Samsung U28E590D черный TN+film LED 1ms 16:9 HDMI матовая 1000:1 370cd 170гр/160гр 3840x2160 DisplayPort Ultra HD</t>
  </si>
  <si>
    <t>Монитор LG 60UM7100 60</t>
  </si>
  <si>
    <t>Монитор Panasonic TX-58GXR700 58</t>
  </si>
  <si>
    <t>Монитор Samsung UE32N5000AU 31.5</t>
  </si>
  <si>
    <t>МФУ A4 Canon i-SENSYS MF446x, 38стр/мин, USB 2.0, сеть, Wi-Fi, 1Gb, uniFLOW, дуплекс, двухсторон. автоподатчик 50л (3514C006)</t>
  </si>
  <si>
    <t>МФУ A4 Kyocera ECOSYS M2540dn, 40 коп/мин, 25-400%, 1200 dpi, 512Mb 1102SH3NL0</t>
  </si>
  <si>
    <t>МФУ A4 Xerox VersaLink B405DN, 45 стр/мин, 2GB, Duplex, Wi-Fi, USB 2.0</t>
  </si>
  <si>
    <t>Мышь A4 OP-530NU, 1000dpi, USB, чёрный</t>
  </si>
  <si>
    <t>Мышь Oklick 145M, 1000dpi, USB, чёрный</t>
  </si>
  <si>
    <t>Набор инструментов ProsKit 1PK-932 для работы с витой парой</t>
  </si>
  <si>
    <t>Накопитель HDD 1000 Gb USB3.0 Seagate Expansion Portable STEA1000400, 2,5" внешний, черный</t>
  </si>
  <si>
    <t>Накопитель HDD 2.5"  500 Gb SATA-III Seagate ST500LM021 7200rpm 32Mb для ноутбука</t>
  </si>
  <si>
    <t>Накопитель HDD 2.5" SAS   146Gb IBM 42D0633 10000rpm 16Mb</t>
  </si>
  <si>
    <t>Накопитель HDD 2.5" SAS   146Gb IBM 42D0636 15000rpm 8Mb</t>
  </si>
  <si>
    <t>Накопитель HDD 2.5" SATA 1Tb Lenovo/IBM 7200rpm 81Y9730</t>
  </si>
  <si>
    <t>Накопитель HDD 2000 Gb USB3.0 Seagate Expansion STEA2000400, 2,5" внешний, черный</t>
  </si>
  <si>
    <t>Накопитель HDD 3.5"   500 Gb SATA-III Toshiba P300 HDWD105UZSVA 7200rpm 64MB</t>
  </si>
  <si>
    <t>Накопитель HDD 3.5"   500 Gb SATA-III Western Digital Caviar Black WD5003AZEX 7200rpm 64Mb</t>
  </si>
  <si>
    <t>Накопитель HDD 3.5"  1Tb SATA-III Toshiba P300 HDWD110UZSVA 7200rpm 64MB</t>
  </si>
  <si>
    <t>Накопитель HDD 3.5"  2Tb SATA-III Seagate Ironwolf ST2000VN004 5900rpm 64Mb</t>
  </si>
  <si>
    <t>Накопитель HDD 3.5"  2Tb SATA-III Western Digital Red WD20EFRX 64Mb IntelliPower</t>
  </si>
  <si>
    <t>Накопитель HDD 3.5"  4Tb SATA-III Seagate ST4000VM000 Video 5900rpm 64MB</t>
  </si>
  <si>
    <t>Накопитель HDD 3.5"  8Tb SATA-III Western Digital Red WD80EFZX 128MB 5400rpm</t>
  </si>
  <si>
    <t>Накопитель HDD SAS  500Gb 2.5" DELL ST9500620SS 7200rpm 64Mb 6G</t>
  </si>
  <si>
    <t>Накопитель HP J6073G для LJ 4350/4250/5200/9040/9050/Color LJ 3505/3000/3600/4650/4700/5550/9500</t>
  </si>
  <si>
    <t>Накопитель IBM 300GB 15K 2.5 SAS Hot Swap (81Y9671)</t>
  </si>
  <si>
    <t>Накопитель SSD Samsung 860 EVO 250 GB SATA-III V-NAND MZ-76E250BW</t>
  </si>
  <si>
    <t>Накопитель SSD SATA 6Gb/s 960Gb Intel TLC SSDSC2KB960G801</t>
  </si>
  <si>
    <t>Накопитель сетевой дисковый Qnap D2  2 отсека для HDD/2,5"/3,5",CPU 1.7ГГц, 3хUSB 3.0, 2хRJ-45</t>
  </si>
  <si>
    <t>Накопитель сетевой дисковый Qnap D4  4 отсека для HDD/2,5"/3,5",CPU 1.7ГГц, 2GbLAN, 3хUSB 3.0, 2хRJ-45</t>
  </si>
  <si>
    <t>Наушники Sennheiser PC 3 Chat с микрофоном, черный (504195)</t>
  </si>
  <si>
    <t>Ноутбук Asus X705UB-GC265T 17.3"FHD Pen 4417U/4Gb/1Tb/GF MX110-2Gb/Intel HD/WiFi/BT/W10H/grey 90NB0IG2-M03510</t>
  </si>
  <si>
    <t>Ноутбук Lenovo IdeaPad S340-14IWL 14.0"FHD Pen 5405U/8Gb/256Gb SSD/Intel HD/WiFi/BT/Cam/DOS/blue 81N700HURK</t>
  </si>
  <si>
    <t>Тонер-картридж Xerox 006R01461 Черный для WC 7120/7125/7220/7225</t>
  </si>
  <si>
    <t>Оперативная память Lenovo DDR4 DIMM 16Gb 7X77A01303</t>
  </si>
  <si>
    <t>Оперативная память Lenovo ThinkSystem 32GB TruDDR4 2666MHz RDIMM 7X77A01304</t>
  </si>
  <si>
    <t>Оперативная память Samsung [M378A2K43BB1-CRC] 16 ГБ</t>
  </si>
  <si>
    <t>Оперативная память SODIMM  2 ГБ DDR2</t>
  </si>
  <si>
    <t>Память 16Gb DDR3 RDIMM ECC Reg PC3-14900 (1866MHz) IBM 46W0712</t>
  </si>
  <si>
    <t>Память DIMM DDR2 2Gb PC-6400 (800MHz) SDRAM Kingston KVR800D2N6/2G(2G-SP)</t>
  </si>
  <si>
    <t>Память DIMM DDR2 2Gb PC-6400 (800MHz) SDRAM Patriot PSD22G80026</t>
  </si>
  <si>
    <t>Память DIMM DDR3 8Gb PC3-12800 (1600MHz) Kingston KVR16N11/8</t>
  </si>
  <si>
    <t>Память DIMM DDR4 8Gb PC4-21300 (2666MHz) Crucial CT8G4DFS8266 1.2B</t>
  </si>
  <si>
    <t>Память DIMM DDR4 8Gb PC4-21300 (2666MHz) Kingston KVR26N19S8/8</t>
  </si>
  <si>
    <t>Память IBM 16GB (1x16GB, 2Rx4, 1.35V) PC3-10600 CL9 ECC DDR3 1333MHz LP RDIMM 49Y1563</t>
  </si>
  <si>
    <t>Память IBM 16GB (1x16GB, 2Rx4, 1.5V) PC3-12800 CL11 ECC DDR3 1600MHz LP RDIMM (00D4968)</t>
  </si>
  <si>
    <t>Память USB 2.0  4 GB Transcend JetFlash 350, черный (TS4GJF350)</t>
  </si>
  <si>
    <t>Память USB 3.0  64 GB Kingston DataTraveler SE9 G2,металл (DTSE9G2/64GB)</t>
  </si>
  <si>
    <t>Память USB 3.0  8 GB Transcend JetFlash 700 черный (TS8GJF700)</t>
  </si>
  <si>
    <t>Память USB 3.0 128 GB Kingston DataTraveler SE9 G2,металл (DTSE9G2/128GB)</t>
  </si>
  <si>
    <t>Память USB 3.0 16 GB Kingston DataTraveler SE9 G2,металл  (DTSE9G2/16GB)</t>
  </si>
  <si>
    <t>Память USB 3.0 32 GB Kingston DataTraveler SE9 G2,металл (DTSE9G2/32GB)</t>
  </si>
  <si>
    <t>Переходник AgeStar 3FBCP1 USB3.0 2.5" SSD + 2.5"/3.5"IDE+2.5"/3.5"SATA</t>
  </si>
  <si>
    <t>Переходник Espada USB - PS/2 (EUSBM-PS/2F)</t>
  </si>
  <si>
    <t>Переходник HDMI - HDMI Greenconnect GC-CV310</t>
  </si>
  <si>
    <t>Переходник HDMI (f) - DVI-D (m), GOLD [adapter dvi-hdmi]</t>
  </si>
  <si>
    <t>Переходник HDMI-HDMI Cablexpert 19F/19M, угловой соединитель 90 градусов, золотые разъемы, пакет A-HDMI90-FML</t>
  </si>
  <si>
    <t>Переходник miniDisplayPort (M)-HDMI (F) (0.2м)</t>
  </si>
  <si>
    <t>Печатающая головка HP C4810A №11 Черный для DesignJet 500/800 InkJet 1700/2200/2250/2250tn</t>
  </si>
  <si>
    <t>Печатающая головка HP C4811A №11 Голубой для DesignJet 500/800 InkJet 1700/2200/2250/2250tn</t>
  </si>
  <si>
    <t>Печатающая головка HP C4812A №11 Пурпурный для DesignJet 500/800 InkJet 1700/2200/2250/2250tn</t>
  </si>
  <si>
    <t>Печатающая головка HP C4813A №11 Желтый для DesignJet 500/800 InkJet 1700/2200/2250/2250tn</t>
  </si>
  <si>
    <t>Печатающая головка HP C4820A №80 Черный для DesignJet 1050/1055</t>
  </si>
  <si>
    <t>Печатающая головка HP C4821A №80 Голубой для DesignJet 1050/1055</t>
  </si>
  <si>
    <t>Печатающая головка HP C4822A №80 Пурпурный для DesignJet 1050/1055</t>
  </si>
  <si>
    <t>Печатающая головка HP C4823A №80 Желтый для DesignJet 1050/1055</t>
  </si>
  <si>
    <t>Печатающая головка HP C5054A №90 Черный для DesignJet 4000/4500</t>
  </si>
  <si>
    <t>Печатающая головка HP C5055A №90 Голубой для DesignJet 4000/4500</t>
  </si>
  <si>
    <t>Печатающая головка HP C5056A №90 Пурпурный для DesignJet 4000/4500</t>
  </si>
  <si>
    <t>Печатающая головка HP C5057A №90 Желтый для DesignJet 4000/4500</t>
  </si>
  <si>
    <t>Узел термозакрепления Xerox 008R13028 для WC7228/7235/7245</t>
  </si>
  <si>
    <t>Плата управления APC AP9630</t>
  </si>
  <si>
    <t>Привод .внешний DVD-RW LG GP50NW41 USB slim белый (RTL)</t>
  </si>
  <si>
    <t>Привод .внешний DVD-RW LG GP60NB60.AUAE12B USB slim черный (RTL)</t>
  </si>
  <si>
    <t>Привод DVD±R/RW &amp; CDRW ASUS DRW-24D5MT/BLK/B/AS SATA black (OEM)</t>
  </si>
  <si>
    <t>Привод DVDRAM &amp; DVD±R/RW &amp; CDRW LG GH24NSD0/GH24NSD1 SATA black (OEM)</t>
  </si>
  <si>
    <t>Принт-сервер TP-Link TL-PS110U</t>
  </si>
  <si>
    <t>Проектор Epson EH-TW650 разрешение проектора: 1920x1080 (Full HD)</t>
  </si>
  <si>
    <t>Процессор Core i3-8100 (3.6GHz,6MB) 1151v2-LGA BOX</t>
  </si>
  <si>
    <t>Процессор Intel Xeon E5-1620 v4 OEM</t>
  </si>
  <si>
    <t>Процессор Pentium G4620 (3.7GHz,3MB) 1151-LGA BOX</t>
  </si>
  <si>
    <t>Розетка 5 CAT RJ-45 NIKOMAX NMC-WO2UD2-FT-ST-WT кат.5e, RJ45/8P8C, 2 порта (UTP), со шторками</t>
  </si>
  <si>
    <t>Ролик вторичного переноса Xerox 115R00126 C7020/7025/7030</t>
  </si>
  <si>
    <t>Ролик переноса XEROX VersaLink B7025/7030/7035 (200K)</t>
  </si>
  <si>
    <t>Салфетка для оргтхники BAGI "Эконом" в рулоне 140шт, размер 25х22см, повышенной впитываемости</t>
  </si>
  <si>
    <t>Сервисный комплект Kyocera MK-410 для KM-1620/2020/1650/2050 Maintenance Kit MK-410  2C982010</t>
  </si>
  <si>
    <t>Сетевой фильтр Defender DFS 151 1.8 м 6 розеток черный</t>
  </si>
  <si>
    <t>Сетевой фильтр Defender DFS 153 3.0 м 6 розеток черный</t>
  </si>
  <si>
    <t>Сетевой фильтр Defender DFS 155 5.0 м 6 розеток черный</t>
  </si>
  <si>
    <t>Сетевой фильтр Defender DFS 601 1,8 м 6 розеток белый</t>
  </si>
  <si>
    <t>Сетевой фильтр Defender DFS 603 3,0 м 6 розеток белый</t>
  </si>
  <si>
    <t>Стрейч-пленка для ручной упаковки, 50 см х 260 м, 17 мкм, 2 кг — нетто, ПЕРВИЧНОЕ СЫРЬЕ, растяжение 300%</t>
  </si>
  <si>
    <t>Стяжка нейлоновая 300 х4 мм (100шт) КСС4х300</t>
  </si>
  <si>
    <t>кор</t>
  </si>
  <si>
    <t>SSD Intel 2TB M.2/PCI-E x4 SSDPEKKA020T801  P4101 Series</t>
  </si>
  <si>
    <t>Твердотельный накопитель Intel SSDSC2KB038T801</t>
  </si>
  <si>
    <t>Твердотельный накопитель Intel SSDSC2KG019T801</t>
  </si>
  <si>
    <t>Телефон-IP Cisco CP-7821-K9=  проводной 2 порта 10/100 Мбит/с</t>
  </si>
  <si>
    <t>Телефон-IP Cisco CP-8865-K9=  проводной, PoE, черный</t>
  </si>
  <si>
    <t>Термопаста Cooler Master MasterGel Pro (MGY-OSSG-N15M-R1)</t>
  </si>
  <si>
    <t>Термопрокладка Arctic Cooling Thermal pad , 50x50mm , t:0.5mm (ACTPD00001A)</t>
  </si>
  <si>
    <t>Термопрокладка Arctic Cooling Thermal pad , 50x50mm , t:1.0mm (ACTPD00002A</t>
  </si>
  <si>
    <t>Тонер-картридж  Cactus CS-FAT410A (KX-FAT410A7) Черный для Panasonic /MB1500/MB1507/MB1520</t>
  </si>
  <si>
    <t>Тонер-картридж Cactus CS-S1610 Черный для Samsung ML-1610/1615/1650</t>
  </si>
  <si>
    <t>Тонер-картридж Cactus CS-S4300 Черный для Samsung SCX-4300</t>
  </si>
  <si>
    <t>Тонер-картридж Cactus CS-TK4105 Черный для Kyocera Mita TASKalfa 1800/2200/1801/2201</t>
  </si>
  <si>
    <t>Тонер-картридж G&amp;G NT-106R03623 для Xerox Phaser 3330, WorkCentre 3335/3345 (15000стр)</t>
  </si>
  <si>
    <t>Тонер-картридж G&amp;G NT-TK1160 для Kyocera ECOSYS P2040dn TK-1160</t>
  </si>
  <si>
    <t>Тонер-картридж G&amp;G NT-TK1170 для Kyocera ECOSYS M2040dn/M2540dn/M2640idnw TK-1170</t>
  </si>
  <si>
    <t>Тонер-картридж Kyocera  TK-110 для FS-720/820/920/1016MFP/1116MFP  1T02FV0DE0</t>
  </si>
  <si>
    <t>Тонер-картридж Kyocera TK-100 для KM-1500  370PU5KW</t>
  </si>
  <si>
    <t>Тонер-картридж Kyocera TK-1160 для ECOSYS P2040dn 1T02RY0NL0</t>
  </si>
  <si>
    <t>Тонер-картридж Kyocera TK-1170 для Kyocera ECOSYS M2040dn 1T02S50NL0</t>
  </si>
  <si>
    <t>Тонер-картридж Kyocera TK-675 для KM-3060/2540/2560 1T02H00EU0</t>
  </si>
  <si>
    <t>Тонер-картридж NT-C7115A G&amp;G  для HP LaserJet 1000/1005/1200/3300/3320/3330 Canon LBP-1210 (2500 стр)</t>
  </si>
  <si>
    <t>Тонер-картридж NV-Print 106R01283 пурпурный для Xerox Phaser 6130 Magenta</t>
  </si>
  <si>
    <t>Тонер-картридж NV-Print NV-106R01282C Голубой для Xerox Phaser 6130 Cyan</t>
  </si>
  <si>
    <t>Тонер-картридж NV-Print NV-106R01284Y Жёлтый для Xerox Phaser 6130 Yellow</t>
  </si>
  <si>
    <t>Тонер-картридж Xerox 006R01160 для WC 5325/5330/5335«С ВИТРИНЫ»</t>
  </si>
  <si>
    <t>Тонер-картридж Xerox 006R01175 Черный для WCP 7228/7235/7245/7328/7335/7345/C2128/2636/3545</t>
  </si>
  <si>
    <t>Тонер-картридж Xerox 006R01176 Голубой для WCP 7228/35/45/7328/35/45/C2128/2636/3545</t>
  </si>
  <si>
    <t>Тонер-картридж Xerox 006R01177 Пурпурный для WCP 7228/35/45/7328/35/45/C2128/2636/3545</t>
  </si>
  <si>
    <t>Тонер-картридж Xerox 006R01178 Желтый для WCP 7228/35/45/7328/35/45/C2128/2636/3545</t>
  </si>
  <si>
    <t>Тонер-картридж Xerox 006R01182 Черный для WCP 123/128/133</t>
  </si>
  <si>
    <t>Тонер-картридж Xerox 006R01251 Черный для DC 5000 Black (2 шт.)</t>
  </si>
  <si>
    <t>Тонер-картридж Xerox 006R01252 Голубой для DC 5000 Cyan (2 шт.)</t>
  </si>
  <si>
    <t>Тонер-картридж Xerox 006R01253 Пурпурный для DC 5000 Magenta (2 шт.)</t>
  </si>
  <si>
    <t>Тонер-картридж Xerox 006R01254 Желтый для DC 5000 Yellow (2 шт.)</t>
  </si>
  <si>
    <t>Тонер-картридж Xerox 006R01462 Желтый для WC 7120/7125/7220/7225</t>
  </si>
  <si>
    <t>Тонер-картридж Xerox 006R01463 Пурпурный для WC 7120/7125/7220/7225</t>
  </si>
  <si>
    <t>Тонер-картридж Xerox 006R01464 Голубой для WC 7120/7125/7220/7225</t>
  </si>
  <si>
    <t>Тонер-картридж Xerox 106R01073 Голубой для Phaser 6300/6350</t>
  </si>
  <si>
    <t>Тонер-картридж Xerox 106R01074 Пурпурный для Phaser 6300/6350</t>
  </si>
  <si>
    <t>Тонер-картридж Xerox 106R01075 Желтый для Phaser 6300/6350</t>
  </si>
  <si>
    <t>Тонер-картридж Xerox 106R01076 Черный для Phaser 6300/6350</t>
  </si>
  <si>
    <t>Тонер-картридж Xerox 106R01305 Черный для WCP 5225/5230/5225A/5230A</t>
  </si>
  <si>
    <t>Тонер-картридж Xerox 106R03396 Черный для VersaLink B7025/7030/7035</t>
  </si>
  <si>
    <t>Тонер-картридж Xerox 106R03583 Черный для VersaLink B400/B405</t>
  </si>
  <si>
    <t>Тонер-картридж Xerox 106R03623 Черный для Phaser 3330/WC 3335/3345</t>
  </si>
  <si>
    <t>Тонер-картридж Xerox 106R03745 Черный для VersaLink C7020/7025/7030</t>
  </si>
  <si>
    <t>Тонер-картридж Xerox 106R03746 Желтый для VersaLink C7020/7025/7030</t>
  </si>
  <si>
    <t>Тонер-картридж Xerox 106R03747 Пурпурный для VersaLink C7020/7025/7030</t>
  </si>
  <si>
    <t>Тонер-картридж Xerox 106R03748 Голубой для VersaLink C7020/7025/7030</t>
  </si>
  <si>
    <t>Точка доступа D-link DAP-1360U 802.11n  Wireless Access Point</t>
  </si>
  <si>
    <t>Точка доступа MikroTik cAP RBcAPGi-5acD2nD 802.11а/ac/b/g/n, 2 x 10/100/1000 Ethernet, 26 дБм (2.4 GHz/5GHz), PoE</t>
  </si>
  <si>
    <t>Точка доступа TP-LINK TL-WA801ND 802.11bg Wireless Access Point 300M</t>
  </si>
  <si>
    <t>Трансивер Cisco GLC-T  1000BASE-T SFP</t>
  </si>
  <si>
    <t>Трансивер IBM QLogic 8Gbps SFP+ SW Optical Transceiver (98Y2183)</t>
  </si>
  <si>
    <t>Узел проявки (Housing ASSY-K) для Xerox DC 5000</t>
  </si>
  <si>
    <t>Узел ремня переноса XEROX 115R00127 VersaLink C7020/7025/7030 (200K)</t>
  </si>
  <si>
    <t>Узел термозакрепления Kyocera Mita FK-671E для  Kyocera Mita 3060</t>
  </si>
  <si>
    <t>Узел термозакрепления Xerox 008R13088 для WC 7120/7125/7220/7225</t>
  </si>
  <si>
    <t>Узел термозакрепления Xerox 126K29403 для 5325/5330  (126K29401/126K29402/126K29404)</t>
  </si>
  <si>
    <t>Узел термозакрепления Xerox 604K20384 для WorkCenter 128/123/133   (604K20382/604K20383/126K16490)</t>
  </si>
  <si>
    <t>Устройство чтения Defender Ultra Swift Картридер USB2.0 (4 порта)</t>
  </si>
  <si>
    <t>Фотобарабан Xerox 113R00780  (оригинал) C7020/7025/7030</t>
  </si>
  <si>
    <t>Узел термозакрепления Xerox 115R00115 для VersaLink B7025/7030/7035  C7020/7025/7030</t>
  </si>
  <si>
    <t>Экран мобильный на штативе Lumien Eco View 150*150, 84", 1:1, Matte White (LEV-100101)</t>
  </si>
  <si>
    <t>Наименование товара</t>
  </si>
  <si>
    <t>Единица изме-рения</t>
  </si>
  <si>
    <t>Коли-чество</t>
  </si>
  <si>
    <t>Цена руб.с учетом НДС 20%</t>
  </si>
  <si>
    <t>ООО "Офисный мир КМ"</t>
  </si>
  <si>
    <t>№</t>
  </si>
  <si>
    <t>ООО «ДВП-ИТ»</t>
  </si>
  <si>
    <t>ООО "Оргтехника"</t>
  </si>
  <si>
    <t>Цена руб. без НДС 20%</t>
  </si>
  <si>
    <t>5202</t>
  </si>
  <si>
    <t>Наименьшая цена  с учетом НДС 20%</t>
  </si>
  <si>
    <t>Наименьшая цена Цена руб. без НДС 20%</t>
  </si>
  <si>
    <t>Расчет предельной стоимости без НДС</t>
  </si>
  <si>
    <t>Расчет предельной стоимости с НДС</t>
  </si>
  <si>
    <t>Сумма единичных расценок без НДС</t>
  </si>
  <si>
    <t xml:space="preserve"> А.А. Таскаев</t>
  </si>
  <si>
    <t xml:space="preserve">                                                                                             Приложение 1 к ТЗ
Товарно-материальные ценности, предназначенные для эксплуатации и технического обслуживания вычислительной и оргтехники</t>
  </si>
  <si>
    <t xml:space="preserve">  А.А. Таскаев</t>
  </si>
  <si>
    <t xml:space="preserve">Диреткор по ИТ - начальник департамента корпоративных и технологических АСУ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</si>
</sst>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4" fontId="0" fillId="0" borderId="0" xfId="0" applyNumberForma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0" fontId="8" fillId="0" borderId="0" xfId="0" applyFont="1"/>
    <xf numFmtId="4" fontId="1" fillId="2" borderId="5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Border="1"/>
    <xf numFmtId="4" fontId="2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/>
    <xf numFmtId="0" fontId="0" fillId="0" borderId="1" xfId="0" applyFill="1" applyBorder="1"/>
    <xf numFmtId="4" fontId="0" fillId="0" borderId="1" xfId="0" applyNumberFormat="1" applyFill="1" applyBorder="1"/>
    <xf numFmtId="4" fontId="0" fillId="0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/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8"/>
  <sheetViews>
    <sheetView tabSelected="1" view="pageBreakPreview" topLeftCell="A355" zoomScale="60" zoomScaleNormal="100" workbookViewId="0">
      <selection activeCell="P11" sqref="P11"/>
    </sheetView>
  </sheetViews>
  <sheetFormatPr defaultRowHeight="14.4" x14ac:dyDescent="0.3"/>
  <cols>
    <col min="1" max="1" width="5.88671875" customWidth="1"/>
    <col min="2" max="2" width="53.33203125" customWidth="1"/>
    <col min="3" max="3" width="7.44140625" customWidth="1"/>
    <col min="4" max="4" width="7.88671875" hidden="1" customWidth="1"/>
    <col min="5" max="5" width="16" style="24" hidden="1" customWidth="1"/>
    <col min="6" max="7" width="16.6640625" style="24" hidden="1" customWidth="1"/>
    <col min="8" max="8" width="17.6640625" style="25" hidden="1" customWidth="1"/>
    <col min="9" max="9" width="17.6640625" style="4" hidden="1" customWidth="1"/>
    <col min="10" max="10" width="15.109375" hidden="1" customWidth="1"/>
    <col min="11" max="11" width="15.109375" customWidth="1"/>
    <col min="12" max="12" width="19.6640625" style="12" customWidth="1"/>
    <col min="13" max="13" width="14.44140625" hidden="1" customWidth="1"/>
    <col min="14" max="14" width="1.88671875" hidden="1" customWidth="1"/>
  </cols>
  <sheetData>
    <row r="1" spans="1:14" ht="88.5" customHeight="1" x14ac:dyDescent="0.3">
      <c r="A1" s="43" t="s">
        <v>389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4" ht="15" customHeight="1" x14ac:dyDescent="0.3">
      <c r="A3" s="53" t="s">
        <v>378</v>
      </c>
      <c r="B3" s="53" t="s">
        <v>373</v>
      </c>
      <c r="C3" s="53" t="s">
        <v>374</v>
      </c>
      <c r="D3" s="53" t="s">
        <v>375</v>
      </c>
      <c r="E3" s="55" t="s">
        <v>377</v>
      </c>
      <c r="F3" s="56"/>
      <c r="G3" s="41" t="s">
        <v>379</v>
      </c>
      <c r="H3" s="42"/>
      <c r="I3" s="51" t="s">
        <v>380</v>
      </c>
      <c r="J3" s="52"/>
      <c r="K3" s="49" t="s">
        <v>384</v>
      </c>
      <c r="L3" s="46" t="s">
        <v>383</v>
      </c>
      <c r="M3" s="46" t="s">
        <v>385</v>
      </c>
      <c r="N3" s="46" t="s">
        <v>386</v>
      </c>
    </row>
    <row r="4" spans="1:14" ht="48.75" customHeight="1" x14ac:dyDescent="0.3">
      <c r="A4" s="54"/>
      <c r="B4" s="54"/>
      <c r="C4" s="54"/>
      <c r="D4" s="54"/>
      <c r="E4" s="22" t="s">
        <v>381</v>
      </c>
      <c r="F4" s="22" t="s">
        <v>376</v>
      </c>
      <c r="G4" s="22" t="s">
        <v>381</v>
      </c>
      <c r="H4" s="23" t="s">
        <v>376</v>
      </c>
      <c r="I4" s="1" t="s">
        <v>381</v>
      </c>
      <c r="J4" s="7" t="s">
        <v>376</v>
      </c>
      <c r="K4" s="50"/>
      <c r="L4" s="46"/>
      <c r="M4" s="46"/>
      <c r="N4" s="46"/>
    </row>
    <row r="5" spans="1:14" s="5" customFormat="1" x14ac:dyDescent="0.3">
      <c r="A5" s="2">
        <v>1</v>
      </c>
      <c r="B5" s="3" t="s">
        <v>0</v>
      </c>
      <c r="C5" s="2" t="s">
        <v>1</v>
      </c>
      <c r="D5" s="2">
        <v>1</v>
      </c>
      <c r="E5" s="17">
        <f>F5/1.2</f>
        <v>51250</v>
      </c>
      <c r="F5" s="17">
        <v>61500</v>
      </c>
      <c r="G5" s="17">
        <f>H5/1.2</f>
        <v>52035.833333333336</v>
      </c>
      <c r="H5" s="17">
        <v>62443</v>
      </c>
      <c r="I5" s="6">
        <f>J5/1.2</f>
        <v>52275</v>
      </c>
      <c r="J5" s="8">
        <v>62730</v>
      </c>
      <c r="K5" s="57">
        <v>51250</v>
      </c>
      <c r="L5" s="19">
        <f>K5*1.2</f>
        <v>61500</v>
      </c>
      <c r="M5" s="11">
        <f>K5*D5</f>
        <v>51250</v>
      </c>
      <c r="N5" s="11">
        <f>M5*1.2</f>
        <v>61500</v>
      </c>
    </row>
    <row r="6" spans="1:14" s="5" customFormat="1" ht="26.4" x14ac:dyDescent="0.3">
      <c r="A6" s="2">
        <v>2</v>
      </c>
      <c r="B6" s="3" t="s">
        <v>2</v>
      </c>
      <c r="C6" s="2" t="s">
        <v>1</v>
      </c>
      <c r="D6" s="2">
        <v>2</v>
      </c>
      <c r="E6" s="17">
        <f t="shared" ref="E6:G21" si="0">F6/1.2</f>
        <v>26583.333333333336</v>
      </c>
      <c r="F6" s="17">
        <v>31900</v>
      </c>
      <c r="G6" s="17">
        <f t="shared" si="0"/>
        <v>26851.666666666668</v>
      </c>
      <c r="H6" s="17">
        <v>32222</v>
      </c>
      <c r="I6" s="6">
        <f t="shared" ref="I6" si="1">J6/1.2</f>
        <v>27115</v>
      </c>
      <c r="J6" s="8">
        <v>32538</v>
      </c>
      <c r="K6" s="57">
        <v>26583.34</v>
      </c>
      <c r="L6" s="19">
        <f t="shared" ref="L6:L69" si="2">K6*1.2</f>
        <v>31900.007999999998</v>
      </c>
      <c r="M6" s="11">
        <f>K6*D6</f>
        <v>53166.68</v>
      </c>
      <c r="N6" s="11">
        <f>M6*1.2</f>
        <v>63800.015999999996</v>
      </c>
    </row>
    <row r="7" spans="1:14" s="5" customFormat="1" ht="26.4" x14ac:dyDescent="0.3">
      <c r="A7" s="2">
        <v>3</v>
      </c>
      <c r="B7" s="3" t="s">
        <v>3</v>
      </c>
      <c r="C7" s="2" t="s">
        <v>1</v>
      </c>
      <c r="D7" s="2">
        <v>1</v>
      </c>
      <c r="E7" s="17">
        <f t="shared" si="0"/>
        <v>6250</v>
      </c>
      <c r="F7" s="17">
        <v>7500</v>
      </c>
      <c r="G7" s="17">
        <f t="shared" si="0"/>
        <v>6665</v>
      </c>
      <c r="H7" s="17">
        <v>7998</v>
      </c>
      <c r="I7" s="6">
        <f t="shared" ref="I7" si="3">J7/1.2</f>
        <v>6375</v>
      </c>
      <c r="J7" s="8">
        <v>7650</v>
      </c>
      <c r="K7" s="57">
        <v>6250</v>
      </c>
      <c r="L7" s="19">
        <f t="shared" si="2"/>
        <v>7500</v>
      </c>
      <c r="M7" s="11">
        <f>K7*D7</f>
        <v>6250</v>
      </c>
      <c r="N7" s="11">
        <f>M7*1.2</f>
        <v>7500</v>
      </c>
    </row>
    <row r="8" spans="1:14" s="5" customFormat="1" ht="26.4" x14ac:dyDescent="0.3">
      <c r="A8" s="2">
        <v>4</v>
      </c>
      <c r="B8" s="3" t="s">
        <v>4</v>
      </c>
      <c r="C8" s="2" t="s">
        <v>1</v>
      </c>
      <c r="D8" s="2">
        <v>1</v>
      </c>
      <c r="E8" s="17">
        <f t="shared" si="0"/>
        <v>7416.666666666667</v>
      </c>
      <c r="F8" s="17">
        <v>8900</v>
      </c>
      <c r="G8" s="17">
        <f t="shared" si="0"/>
        <v>7635</v>
      </c>
      <c r="H8" s="17">
        <v>9162</v>
      </c>
      <c r="I8" s="6">
        <f t="shared" ref="I8:I71" si="4">J8/1.2</f>
        <v>7565</v>
      </c>
      <c r="J8" s="8">
        <v>9078</v>
      </c>
      <c r="K8" s="57">
        <v>7416.67</v>
      </c>
      <c r="L8" s="19">
        <f t="shared" si="2"/>
        <v>8900.003999999999</v>
      </c>
      <c r="M8" s="11">
        <f t="shared" ref="M8:M71" si="5">K8*D8</f>
        <v>7416.67</v>
      </c>
      <c r="N8" s="11">
        <f t="shared" ref="N8:N71" si="6">M8*1.2</f>
        <v>8900.003999999999</v>
      </c>
    </row>
    <row r="9" spans="1:14" s="5" customFormat="1" ht="26.4" x14ac:dyDescent="0.3">
      <c r="A9" s="2">
        <v>5</v>
      </c>
      <c r="B9" s="3" t="s">
        <v>5</v>
      </c>
      <c r="C9" s="2" t="s">
        <v>1</v>
      </c>
      <c r="D9" s="2">
        <v>2</v>
      </c>
      <c r="E9" s="17">
        <f t="shared" si="0"/>
        <v>12083.333333333334</v>
      </c>
      <c r="F9" s="17">
        <v>14500</v>
      </c>
      <c r="G9" s="17">
        <f t="shared" si="0"/>
        <v>12724.166666666668</v>
      </c>
      <c r="H9" s="17">
        <v>15269</v>
      </c>
      <c r="I9" s="6">
        <f t="shared" si="4"/>
        <v>12325</v>
      </c>
      <c r="J9" s="8">
        <v>14790</v>
      </c>
      <c r="K9" s="57">
        <v>12083.34</v>
      </c>
      <c r="L9" s="19">
        <f t="shared" si="2"/>
        <v>14500.008</v>
      </c>
      <c r="M9" s="11">
        <f t="shared" si="5"/>
        <v>24166.68</v>
      </c>
      <c r="N9" s="11">
        <f t="shared" si="6"/>
        <v>29000.016</v>
      </c>
    </row>
    <row r="10" spans="1:14" s="5" customFormat="1" ht="26.4" x14ac:dyDescent="0.3">
      <c r="A10" s="2">
        <v>6</v>
      </c>
      <c r="B10" s="3" t="s">
        <v>6</v>
      </c>
      <c r="C10" s="2" t="s">
        <v>1</v>
      </c>
      <c r="D10" s="2">
        <v>1</v>
      </c>
      <c r="E10" s="17">
        <f t="shared" si="0"/>
        <v>27083.333333333336</v>
      </c>
      <c r="F10" s="17">
        <v>32500</v>
      </c>
      <c r="G10" s="17">
        <f t="shared" si="0"/>
        <v>27202.5</v>
      </c>
      <c r="H10" s="17">
        <v>32643</v>
      </c>
      <c r="I10" s="6">
        <f t="shared" si="4"/>
        <v>27625</v>
      </c>
      <c r="J10" s="8">
        <v>33150</v>
      </c>
      <c r="K10" s="57">
        <v>27083.33</v>
      </c>
      <c r="L10" s="19">
        <f t="shared" si="2"/>
        <v>32499.995999999999</v>
      </c>
      <c r="M10" s="11">
        <f t="shared" si="5"/>
        <v>27083.33</v>
      </c>
      <c r="N10" s="11">
        <f t="shared" si="6"/>
        <v>32499.995999999999</v>
      </c>
    </row>
    <row r="11" spans="1:14" s="5" customFormat="1" x14ac:dyDescent="0.3">
      <c r="A11" s="2">
        <v>7</v>
      </c>
      <c r="B11" s="3" t="s">
        <v>7</v>
      </c>
      <c r="C11" s="2" t="s">
        <v>1</v>
      </c>
      <c r="D11" s="2">
        <v>1</v>
      </c>
      <c r="E11" s="17">
        <f t="shared" si="0"/>
        <v>18333.333333333336</v>
      </c>
      <c r="F11" s="17">
        <v>22000</v>
      </c>
      <c r="G11" s="17">
        <f t="shared" si="0"/>
        <v>18515.833333333336</v>
      </c>
      <c r="H11" s="17">
        <v>22219</v>
      </c>
      <c r="I11" s="6">
        <f t="shared" si="4"/>
        <v>18700</v>
      </c>
      <c r="J11" s="8">
        <v>22440</v>
      </c>
      <c r="K11" s="57">
        <v>18333.330000000002</v>
      </c>
      <c r="L11" s="19">
        <f t="shared" si="2"/>
        <v>21999.996000000003</v>
      </c>
      <c r="M11" s="11">
        <f t="shared" si="5"/>
        <v>18333.330000000002</v>
      </c>
      <c r="N11" s="11">
        <f t="shared" si="6"/>
        <v>21999.996000000003</v>
      </c>
    </row>
    <row r="12" spans="1:14" s="5" customFormat="1" ht="26.4" x14ac:dyDescent="0.3">
      <c r="A12" s="2">
        <v>8</v>
      </c>
      <c r="B12" s="3" t="s">
        <v>8</v>
      </c>
      <c r="C12" s="2" t="s">
        <v>1</v>
      </c>
      <c r="D12" s="2">
        <v>1</v>
      </c>
      <c r="E12" s="17">
        <f t="shared" si="0"/>
        <v>44166.666666666672</v>
      </c>
      <c r="F12" s="17">
        <v>53000</v>
      </c>
      <c r="G12" s="17">
        <f t="shared" si="0"/>
        <v>45630</v>
      </c>
      <c r="H12" s="17">
        <v>54756</v>
      </c>
      <c r="I12" s="6">
        <f t="shared" si="4"/>
        <v>45050</v>
      </c>
      <c r="J12" s="8">
        <v>54060</v>
      </c>
      <c r="K12" s="57">
        <v>44166.67</v>
      </c>
      <c r="L12" s="19">
        <f t="shared" si="2"/>
        <v>53000.003999999994</v>
      </c>
      <c r="M12" s="11">
        <f t="shared" si="5"/>
        <v>44166.67</v>
      </c>
      <c r="N12" s="11">
        <f t="shared" si="6"/>
        <v>53000.003999999994</v>
      </c>
    </row>
    <row r="13" spans="1:14" s="5" customFormat="1" ht="26.4" x14ac:dyDescent="0.3">
      <c r="A13" s="2">
        <v>9</v>
      </c>
      <c r="B13" s="3" t="s">
        <v>9</v>
      </c>
      <c r="C13" s="2" t="s">
        <v>1</v>
      </c>
      <c r="D13" s="2">
        <v>3</v>
      </c>
      <c r="E13" s="17">
        <f t="shared" si="0"/>
        <v>4250</v>
      </c>
      <c r="F13" s="17">
        <v>5100</v>
      </c>
      <c r="G13" s="17">
        <f t="shared" si="0"/>
        <v>4387.5</v>
      </c>
      <c r="H13" s="17">
        <v>5265</v>
      </c>
      <c r="I13" s="6">
        <f t="shared" si="4"/>
        <v>4335</v>
      </c>
      <c r="J13" s="9" t="s">
        <v>382</v>
      </c>
      <c r="K13" s="57">
        <v>4250</v>
      </c>
      <c r="L13" s="19">
        <f t="shared" si="2"/>
        <v>5100</v>
      </c>
      <c r="M13" s="11">
        <f t="shared" si="5"/>
        <v>12750</v>
      </c>
      <c r="N13" s="11">
        <f t="shared" si="6"/>
        <v>15300</v>
      </c>
    </row>
    <row r="14" spans="1:14" s="5" customFormat="1" x14ac:dyDescent="0.3">
      <c r="A14" s="2">
        <v>10</v>
      </c>
      <c r="B14" s="3" t="s">
        <v>10</v>
      </c>
      <c r="C14" s="2" t="s">
        <v>1</v>
      </c>
      <c r="D14" s="2">
        <v>2</v>
      </c>
      <c r="E14" s="17">
        <f t="shared" si="0"/>
        <v>14583.333333333334</v>
      </c>
      <c r="F14" s="17">
        <v>17500</v>
      </c>
      <c r="G14" s="17">
        <f t="shared" si="0"/>
        <v>15532.5</v>
      </c>
      <c r="H14" s="17">
        <v>18639</v>
      </c>
      <c r="I14" s="6">
        <f t="shared" si="4"/>
        <v>14875</v>
      </c>
      <c r="J14" s="8">
        <v>17850</v>
      </c>
      <c r="K14" s="57">
        <v>14583.34</v>
      </c>
      <c r="L14" s="19">
        <f t="shared" si="2"/>
        <v>17500.007999999998</v>
      </c>
      <c r="M14" s="11">
        <f t="shared" si="5"/>
        <v>29166.68</v>
      </c>
      <c r="N14" s="11">
        <f t="shared" si="6"/>
        <v>35000.015999999996</v>
      </c>
    </row>
    <row r="15" spans="1:14" s="5" customFormat="1" ht="26.4" x14ac:dyDescent="0.3">
      <c r="A15" s="2">
        <v>11</v>
      </c>
      <c r="B15" s="3" t="s">
        <v>11</v>
      </c>
      <c r="C15" s="2" t="s">
        <v>1</v>
      </c>
      <c r="D15" s="2">
        <v>2</v>
      </c>
      <c r="E15" s="17">
        <f t="shared" si="0"/>
        <v>18750</v>
      </c>
      <c r="F15" s="17">
        <v>22500</v>
      </c>
      <c r="G15" s="17">
        <f t="shared" si="0"/>
        <v>20621.666666666668</v>
      </c>
      <c r="H15" s="17">
        <v>24746</v>
      </c>
      <c r="I15" s="6">
        <f t="shared" si="4"/>
        <v>19125</v>
      </c>
      <c r="J15" s="8">
        <v>22950</v>
      </c>
      <c r="K15" s="57">
        <v>18750</v>
      </c>
      <c r="L15" s="19">
        <f t="shared" si="2"/>
        <v>22500</v>
      </c>
      <c r="M15" s="11">
        <f t="shared" si="5"/>
        <v>37500</v>
      </c>
      <c r="N15" s="11">
        <f t="shared" si="6"/>
        <v>45000</v>
      </c>
    </row>
    <row r="16" spans="1:14" s="5" customFormat="1" x14ac:dyDescent="0.3">
      <c r="A16" s="2">
        <v>12</v>
      </c>
      <c r="B16" s="3" t="s">
        <v>12</v>
      </c>
      <c r="C16" s="2" t="s">
        <v>1</v>
      </c>
      <c r="D16" s="2">
        <v>3</v>
      </c>
      <c r="E16" s="17">
        <f t="shared" si="0"/>
        <v>1333.3333333333335</v>
      </c>
      <c r="F16" s="17">
        <v>1600</v>
      </c>
      <c r="G16" s="17">
        <f t="shared" si="0"/>
        <v>13425.833333333334</v>
      </c>
      <c r="H16" s="17">
        <v>16111</v>
      </c>
      <c r="I16" s="6">
        <f t="shared" si="4"/>
        <v>13600</v>
      </c>
      <c r="J16" s="10">
        <v>16320</v>
      </c>
      <c r="K16" s="57">
        <v>13333.33</v>
      </c>
      <c r="L16" s="19">
        <f t="shared" si="2"/>
        <v>15999.995999999999</v>
      </c>
      <c r="M16" s="11">
        <f t="shared" si="5"/>
        <v>39999.99</v>
      </c>
      <c r="N16" s="11">
        <f t="shared" si="6"/>
        <v>47999.987999999998</v>
      </c>
    </row>
    <row r="17" spans="1:14" s="5" customFormat="1" ht="26.4" x14ac:dyDescent="0.3">
      <c r="A17" s="2">
        <v>13</v>
      </c>
      <c r="B17" s="3" t="s">
        <v>13</v>
      </c>
      <c r="C17" s="2" t="s">
        <v>1</v>
      </c>
      <c r="D17" s="2">
        <v>2</v>
      </c>
      <c r="E17" s="17">
        <f t="shared" si="0"/>
        <v>42083.333333333336</v>
      </c>
      <c r="F17" s="17">
        <v>50500</v>
      </c>
      <c r="G17" s="17">
        <f t="shared" si="0"/>
        <v>42250</v>
      </c>
      <c r="H17" s="17">
        <v>50700</v>
      </c>
      <c r="I17" s="6">
        <f t="shared" si="4"/>
        <v>42925</v>
      </c>
      <c r="J17" s="8">
        <v>51510</v>
      </c>
      <c r="K17" s="57">
        <v>42083.34</v>
      </c>
      <c r="L17" s="19">
        <f t="shared" si="2"/>
        <v>50500.007999999994</v>
      </c>
      <c r="M17" s="11">
        <f t="shared" si="5"/>
        <v>84166.68</v>
      </c>
      <c r="N17" s="11">
        <f t="shared" si="6"/>
        <v>101000.01599999999</v>
      </c>
    </row>
    <row r="18" spans="1:14" s="5" customFormat="1" ht="26.4" x14ac:dyDescent="0.3">
      <c r="A18" s="2">
        <v>14</v>
      </c>
      <c r="B18" s="3" t="s">
        <v>14</v>
      </c>
      <c r="C18" s="2" t="s">
        <v>1</v>
      </c>
      <c r="D18" s="2">
        <v>2</v>
      </c>
      <c r="E18" s="17">
        <f t="shared" si="0"/>
        <v>34991.666666666672</v>
      </c>
      <c r="F18" s="17">
        <v>41990</v>
      </c>
      <c r="G18" s="17">
        <f t="shared" si="0"/>
        <v>35100</v>
      </c>
      <c r="H18" s="17">
        <v>42120</v>
      </c>
      <c r="I18" s="6">
        <f t="shared" si="4"/>
        <v>35691.500000000007</v>
      </c>
      <c r="J18" s="8">
        <v>42829.8</v>
      </c>
      <c r="K18" s="57">
        <v>34991.67</v>
      </c>
      <c r="L18" s="19">
        <f t="shared" si="2"/>
        <v>41990.003999999994</v>
      </c>
      <c r="M18" s="11">
        <f t="shared" si="5"/>
        <v>69983.34</v>
      </c>
      <c r="N18" s="11">
        <f t="shared" si="6"/>
        <v>83980.007999999987</v>
      </c>
    </row>
    <row r="19" spans="1:14" s="5" customFormat="1" ht="26.4" x14ac:dyDescent="0.3">
      <c r="A19" s="2">
        <v>15</v>
      </c>
      <c r="B19" s="3" t="s">
        <v>15</v>
      </c>
      <c r="C19" s="2" t="s">
        <v>1</v>
      </c>
      <c r="D19" s="2">
        <v>1</v>
      </c>
      <c r="E19" s="17">
        <f t="shared" si="0"/>
        <v>40083.333333333336</v>
      </c>
      <c r="F19" s="17">
        <v>48100</v>
      </c>
      <c r="G19" s="17">
        <f t="shared" si="0"/>
        <v>40365</v>
      </c>
      <c r="H19" s="17">
        <v>48438</v>
      </c>
      <c r="I19" s="6">
        <f t="shared" si="4"/>
        <v>40885</v>
      </c>
      <c r="J19" s="8">
        <v>49062</v>
      </c>
      <c r="K19" s="57">
        <v>40083.33</v>
      </c>
      <c r="L19" s="19">
        <f t="shared" si="2"/>
        <v>48099.995999999999</v>
      </c>
      <c r="M19" s="11">
        <f t="shared" si="5"/>
        <v>40083.33</v>
      </c>
      <c r="N19" s="11">
        <f t="shared" si="6"/>
        <v>48099.995999999999</v>
      </c>
    </row>
    <row r="20" spans="1:14" s="5" customFormat="1" x14ac:dyDescent="0.3">
      <c r="A20" s="2">
        <v>16</v>
      </c>
      <c r="B20" s="3" t="s">
        <v>16</v>
      </c>
      <c r="C20" s="2" t="s">
        <v>1</v>
      </c>
      <c r="D20" s="2">
        <v>2</v>
      </c>
      <c r="E20" s="17">
        <f t="shared" si="0"/>
        <v>4583.3333333333339</v>
      </c>
      <c r="F20" s="17">
        <v>5500</v>
      </c>
      <c r="G20" s="17">
        <f t="shared" si="0"/>
        <v>4550</v>
      </c>
      <c r="H20" s="17">
        <v>5460</v>
      </c>
      <c r="I20" s="6">
        <f t="shared" si="4"/>
        <v>4675</v>
      </c>
      <c r="J20" s="8">
        <v>5610</v>
      </c>
      <c r="K20" s="57">
        <v>4550</v>
      </c>
      <c r="L20" s="19">
        <f t="shared" si="2"/>
        <v>5460</v>
      </c>
      <c r="M20" s="11">
        <f t="shared" si="5"/>
        <v>9100</v>
      </c>
      <c r="N20" s="11">
        <f t="shared" si="6"/>
        <v>10920</v>
      </c>
    </row>
    <row r="21" spans="1:14" s="5" customFormat="1" ht="39.6" x14ac:dyDescent="0.3">
      <c r="A21" s="2">
        <v>17</v>
      </c>
      <c r="B21" s="3" t="s">
        <v>17</v>
      </c>
      <c r="C21" s="2" t="s">
        <v>1</v>
      </c>
      <c r="D21" s="2">
        <v>2</v>
      </c>
      <c r="E21" s="17">
        <f t="shared" si="0"/>
        <v>4666.666666666667</v>
      </c>
      <c r="F21" s="17">
        <v>5600</v>
      </c>
      <c r="G21" s="17">
        <f t="shared" si="0"/>
        <v>3358.3333333333335</v>
      </c>
      <c r="H21" s="17">
        <v>4030</v>
      </c>
      <c r="I21" s="6">
        <f t="shared" si="4"/>
        <v>4760</v>
      </c>
      <c r="J21" s="8">
        <v>5712</v>
      </c>
      <c r="K21" s="57">
        <v>3358.3333333333335</v>
      </c>
      <c r="L21" s="19">
        <f t="shared" si="2"/>
        <v>4030</v>
      </c>
      <c r="M21" s="11">
        <f t="shared" si="5"/>
        <v>6716.666666666667</v>
      </c>
      <c r="N21" s="11">
        <f t="shared" si="6"/>
        <v>8060</v>
      </c>
    </row>
    <row r="22" spans="1:14" s="5" customFormat="1" ht="39.6" x14ac:dyDescent="0.3">
      <c r="A22" s="2">
        <v>18</v>
      </c>
      <c r="B22" s="3" t="s">
        <v>18</v>
      </c>
      <c r="C22" s="2" t="s">
        <v>1</v>
      </c>
      <c r="D22" s="2">
        <v>2</v>
      </c>
      <c r="E22" s="17">
        <f t="shared" ref="E22:E85" si="7">F22/1.2</f>
        <v>4083.3333333333335</v>
      </c>
      <c r="F22" s="17">
        <v>4900</v>
      </c>
      <c r="G22" s="17">
        <f t="shared" ref="G22:G85" si="8">H22/1.2</f>
        <v>3466.666666666667</v>
      </c>
      <c r="H22" s="17">
        <v>4160</v>
      </c>
      <c r="I22" s="6">
        <f t="shared" si="4"/>
        <v>4165</v>
      </c>
      <c r="J22" s="8">
        <v>4998</v>
      </c>
      <c r="K22" s="57">
        <v>3466.666666666667</v>
      </c>
      <c r="L22" s="19">
        <f t="shared" si="2"/>
        <v>4160</v>
      </c>
      <c r="M22" s="11">
        <f t="shared" si="5"/>
        <v>6933.3333333333339</v>
      </c>
      <c r="N22" s="11">
        <f t="shared" si="6"/>
        <v>8320</v>
      </c>
    </row>
    <row r="23" spans="1:14" s="5" customFormat="1" x14ac:dyDescent="0.3">
      <c r="A23" s="2">
        <v>19</v>
      </c>
      <c r="B23" s="3" t="s">
        <v>19</v>
      </c>
      <c r="C23" s="2" t="s">
        <v>1</v>
      </c>
      <c r="D23" s="2">
        <v>3</v>
      </c>
      <c r="E23" s="17">
        <f t="shared" si="7"/>
        <v>3500</v>
      </c>
      <c r="F23" s="17">
        <v>4200</v>
      </c>
      <c r="G23" s="17">
        <f t="shared" si="8"/>
        <v>3466.666666666667</v>
      </c>
      <c r="H23" s="17">
        <v>4160</v>
      </c>
      <c r="I23" s="6">
        <f t="shared" si="4"/>
        <v>3570</v>
      </c>
      <c r="J23" s="8">
        <v>4284</v>
      </c>
      <c r="K23" s="57">
        <v>3466.666666666667</v>
      </c>
      <c r="L23" s="19">
        <f t="shared" si="2"/>
        <v>4160</v>
      </c>
      <c r="M23" s="11">
        <f t="shared" si="5"/>
        <v>10400</v>
      </c>
      <c r="N23" s="11">
        <f t="shared" si="6"/>
        <v>12480</v>
      </c>
    </row>
    <row r="24" spans="1:14" s="5" customFormat="1" ht="26.4" x14ac:dyDescent="0.3">
      <c r="A24" s="2">
        <v>20</v>
      </c>
      <c r="B24" s="3" t="s">
        <v>20</v>
      </c>
      <c r="C24" s="2" t="s">
        <v>1</v>
      </c>
      <c r="D24" s="2">
        <v>1</v>
      </c>
      <c r="E24" s="17">
        <f t="shared" si="7"/>
        <v>11750</v>
      </c>
      <c r="F24" s="17">
        <v>14100</v>
      </c>
      <c r="G24" s="17">
        <f t="shared" si="8"/>
        <v>11808.333333333334</v>
      </c>
      <c r="H24" s="17">
        <v>14170</v>
      </c>
      <c r="I24" s="6">
        <f t="shared" si="4"/>
        <v>11985</v>
      </c>
      <c r="J24" s="8">
        <v>14382</v>
      </c>
      <c r="K24" s="57">
        <v>11750</v>
      </c>
      <c r="L24" s="19">
        <f t="shared" si="2"/>
        <v>14100</v>
      </c>
      <c r="M24" s="11">
        <f t="shared" si="5"/>
        <v>11750</v>
      </c>
      <c r="N24" s="11">
        <f t="shared" si="6"/>
        <v>14100</v>
      </c>
    </row>
    <row r="25" spans="1:14" s="5" customFormat="1" x14ac:dyDescent="0.3">
      <c r="A25" s="2">
        <v>21</v>
      </c>
      <c r="B25" s="3" t="s">
        <v>21</v>
      </c>
      <c r="C25" s="2" t="s">
        <v>1</v>
      </c>
      <c r="D25" s="2">
        <v>1</v>
      </c>
      <c r="E25" s="17">
        <f t="shared" si="7"/>
        <v>82500</v>
      </c>
      <c r="F25" s="17">
        <v>99000</v>
      </c>
      <c r="G25" s="17">
        <f t="shared" si="8"/>
        <v>83362.5</v>
      </c>
      <c r="H25" s="17">
        <v>100035</v>
      </c>
      <c r="I25" s="6">
        <f t="shared" si="4"/>
        <v>84150</v>
      </c>
      <c r="J25" s="8">
        <v>100980</v>
      </c>
      <c r="K25" s="57">
        <v>82500</v>
      </c>
      <c r="L25" s="19">
        <f t="shared" si="2"/>
        <v>99000</v>
      </c>
      <c r="M25" s="11">
        <f t="shared" si="5"/>
        <v>82500</v>
      </c>
      <c r="N25" s="11">
        <f t="shared" si="6"/>
        <v>99000</v>
      </c>
    </row>
    <row r="26" spans="1:14" s="5" customFormat="1" ht="26.4" x14ac:dyDescent="0.3">
      <c r="A26" s="2">
        <v>22</v>
      </c>
      <c r="B26" s="3" t="s">
        <v>22</v>
      </c>
      <c r="C26" s="2" t="s">
        <v>1</v>
      </c>
      <c r="D26" s="2">
        <v>4</v>
      </c>
      <c r="E26" s="17">
        <f t="shared" si="7"/>
        <v>1500</v>
      </c>
      <c r="F26" s="17">
        <v>1800</v>
      </c>
      <c r="G26" s="17">
        <f t="shared" si="8"/>
        <v>1516.6666666666667</v>
      </c>
      <c r="H26" s="17">
        <v>1820</v>
      </c>
      <c r="I26" s="6">
        <f t="shared" si="4"/>
        <v>1530</v>
      </c>
      <c r="J26" s="8">
        <v>1836</v>
      </c>
      <c r="K26" s="57">
        <v>1500</v>
      </c>
      <c r="L26" s="19">
        <f t="shared" si="2"/>
        <v>1800</v>
      </c>
      <c r="M26" s="11">
        <f t="shared" si="5"/>
        <v>6000</v>
      </c>
      <c r="N26" s="11">
        <f t="shared" si="6"/>
        <v>7200</v>
      </c>
    </row>
    <row r="27" spans="1:14" s="5" customFormat="1" x14ac:dyDescent="0.3">
      <c r="A27" s="2">
        <v>23</v>
      </c>
      <c r="B27" s="3" t="s">
        <v>23</v>
      </c>
      <c r="C27" s="2" t="s">
        <v>1</v>
      </c>
      <c r="D27" s="2">
        <v>4</v>
      </c>
      <c r="E27" s="17">
        <f t="shared" si="7"/>
        <v>150</v>
      </c>
      <c r="F27" s="17">
        <v>180</v>
      </c>
      <c r="G27" s="17">
        <f t="shared" si="8"/>
        <v>151.66666666666669</v>
      </c>
      <c r="H27" s="17">
        <v>182</v>
      </c>
      <c r="I27" s="6">
        <f t="shared" si="4"/>
        <v>153</v>
      </c>
      <c r="J27" s="8">
        <v>183.6</v>
      </c>
      <c r="K27" s="57">
        <v>150</v>
      </c>
      <c r="L27" s="19">
        <f t="shared" si="2"/>
        <v>180</v>
      </c>
      <c r="M27" s="11">
        <f t="shared" si="5"/>
        <v>600</v>
      </c>
      <c r="N27" s="11">
        <f t="shared" si="6"/>
        <v>720</v>
      </c>
    </row>
    <row r="28" spans="1:14" s="5" customFormat="1" ht="26.4" x14ac:dyDescent="0.3">
      <c r="A28" s="2">
        <v>24</v>
      </c>
      <c r="B28" s="3" t="s">
        <v>24</v>
      </c>
      <c r="C28" s="2" t="s">
        <v>1</v>
      </c>
      <c r="D28" s="2">
        <v>10</v>
      </c>
      <c r="E28" s="17">
        <f t="shared" si="7"/>
        <v>666.66666666666674</v>
      </c>
      <c r="F28" s="17">
        <v>800</v>
      </c>
      <c r="G28" s="17">
        <f t="shared" si="8"/>
        <v>671.66666666666674</v>
      </c>
      <c r="H28" s="17">
        <v>806</v>
      </c>
      <c r="I28" s="6">
        <f t="shared" si="4"/>
        <v>680</v>
      </c>
      <c r="J28" s="8">
        <v>816</v>
      </c>
      <c r="K28" s="57">
        <v>666.67</v>
      </c>
      <c r="L28" s="19">
        <f t="shared" si="2"/>
        <v>800.00399999999991</v>
      </c>
      <c r="M28" s="11">
        <f t="shared" si="5"/>
        <v>6666.7</v>
      </c>
      <c r="N28" s="11">
        <f t="shared" si="6"/>
        <v>8000.0399999999991</v>
      </c>
    </row>
    <row r="29" spans="1:14" s="5" customFormat="1" x14ac:dyDescent="0.3">
      <c r="A29" s="2">
        <v>25</v>
      </c>
      <c r="B29" s="3" t="s">
        <v>25</v>
      </c>
      <c r="C29" s="2" t="s">
        <v>1</v>
      </c>
      <c r="D29" s="2">
        <v>5</v>
      </c>
      <c r="E29" s="17">
        <f t="shared" si="7"/>
        <v>790</v>
      </c>
      <c r="F29" s="17">
        <v>948</v>
      </c>
      <c r="G29" s="17">
        <f t="shared" si="8"/>
        <v>790</v>
      </c>
      <c r="H29" s="17">
        <v>948</v>
      </c>
      <c r="I29" s="6">
        <f t="shared" si="4"/>
        <v>805.80000000000007</v>
      </c>
      <c r="J29" s="8">
        <v>966.96</v>
      </c>
      <c r="K29" s="57">
        <v>790</v>
      </c>
      <c r="L29" s="19">
        <f t="shared" si="2"/>
        <v>948</v>
      </c>
      <c r="M29" s="11">
        <f t="shared" si="5"/>
        <v>3950</v>
      </c>
      <c r="N29" s="11">
        <f t="shared" si="6"/>
        <v>4740</v>
      </c>
    </row>
    <row r="30" spans="1:14" s="5" customFormat="1" ht="26.4" x14ac:dyDescent="0.3">
      <c r="A30" s="2">
        <v>26</v>
      </c>
      <c r="B30" s="3" t="s">
        <v>26</v>
      </c>
      <c r="C30" s="2" t="s">
        <v>1</v>
      </c>
      <c r="D30" s="2">
        <v>1</v>
      </c>
      <c r="E30" s="17">
        <f t="shared" si="7"/>
        <v>1666.6666666666667</v>
      </c>
      <c r="F30" s="17">
        <v>2000</v>
      </c>
      <c r="G30" s="17">
        <f t="shared" si="8"/>
        <v>1755</v>
      </c>
      <c r="H30" s="17">
        <v>2106</v>
      </c>
      <c r="I30" s="6">
        <f t="shared" si="4"/>
        <v>1700</v>
      </c>
      <c r="J30" s="8">
        <v>2040</v>
      </c>
      <c r="K30" s="57">
        <v>1666.67</v>
      </c>
      <c r="L30" s="19">
        <f t="shared" si="2"/>
        <v>2000.0039999999999</v>
      </c>
      <c r="M30" s="11">
        <f t="shared" si="5"/>
        <v>1666.67</v>
      </c>
      <c r="N30" s="11">
        <f t="shared" si="6"/>
        <v>2000.0039999999999</v>
      </c>
    </row>
    <row r="31" spans="1:14" s="5" customFormat="1" x14ac:dyDescent="0.3">
      <c r="A31" s="2">
        <v>27</v>
      </c>
      <c r="B31" s="3" t="s">
        <v>27</v>
      </c>
      <c r="C31" s="2" t="s">
        <v>1</v>
      </c>
      <c r="D31" s="2">
        <v>5</v>
      </c>
      <c r="E31" s="17">
        <f t="shared" si="7"/>
        <v>1166.6666666666667</v>
      </c>
      <c r="F31" s="17">
        <v>1400</v>
      </c>
      <c r="G31" s="17">
        <f t="shared" si="8"/>
        <v>1229.1666666666667</v>
      </c>
      <c r="H31" s="17">
        <v>1475</v>
      </c>
      <c r="I31" s="6">
        <f t="shared" si="4"/>
        <v>1190</v>
      </c>
      <c r="J31" s="8">
        <v>1428</v>
      </c>
      <c r="K31" s="57">
        <v>1166.67</v>
      </c>
      <c r="L31" s="19">
        <f t="shared" si="2"/>
        <v>1400.0040000000001</v>
      </c>
      <c r="M31" s="11">
        <f t="shared" si="5"/>
        <v>5833.35</v>
      </c>
      <c r="N31" s="11">
        <f t="shared" si="6"/>
        <v>7000.02</v>
      </c>
    </row>
    <row r="32" spans="1:14" s="5" customFormat="1" x14ac:dyDescent="0.3">
      <c r="A32" s="2">
        <v>28</v>
      </c>
      <c r="B32" s="3" t="s">
        <v>28</v>
      </c>
      <c r="C32" s="2" t="s">
        <v>1</v>
      </c>
      <c r="D32" s="2">
        <v>20</v>
      </c>
      <c r="E32" s="17">
        <f t="shared" si="7"/>
        <v>1750</v>
      </c>
      <c r="F32" s="17">
        <v>2100</v>
      </c>
      <c r="G32" s="17">
        <f t="shared" si="8"/>
        <v>1755</v>
      </c>
      <c r="H32" s="17">
        <v>2106</v>
      </c>
      <c r="I32" s="6">
        <f t="shared" si="4"/>
        <v>1785</v>
      </c>
      <c r="J32" s="8">
        <v>2142</v>
      </c>
      <c r="K32" s="57">
        <v>1750</v>
      </c>
      <c r="L32" s="19">
        <f t="shared" si="2"/>
        <v>2100</v>
      </c>
      <c r="M32" s="11">
        <f t="shared" si="5"/>
        <v>35000</v>
      </c>
      <c r="N32" s="11">
        <f t="shared" si="6"/>
        <v>42000</v>
      </c>
    </row>
    <row r="33" spans="1:14" s="5" customFormat="1" x14ac:dyDescent="0.3">
      <c r="A33" s="2">
        <v>29</v>
      </c>
      <c r="B33" s="3" t="s">
        <v>29</v>
      </c>
      <c r="C33" s="2" t="s">
        <v>1</v>
      </c>
      <c r="D33" s="2">
        <v>15</v>
      </c>
      <c r="E33" s="17">
        <f t="shared" si="7"/>
        <v>2583.3333333333335</v>
      </c>
      <c r="F33" s="17">
        <v>3100</v>
      </c>
      <c r="G33" s="17">
        <f t="shared" si="8"/>
        <v>2720.8333333333335</v>
      </c>
      <c r="H33" s="17">
        <v>3265</v>
      </c>
      <c r="I33" s="6">
        <f t="shared" si="4"/>
        <v>2635</v>
      </c>
      <c r="J33" s="8">
        <v>3162</v>
      </c>
      <c r="K33" s="57">
        <v>2583.33</v>
      </c>
      <c r="L33" s="19">
        <f t="shared" si="2"/>
        <v>3099.9959999999996</v>
      </c>
      <c r="M33" s="11">
        <f t="shared" si="5"/>
        <v>38749.949999999997</v>
      </c>
      <c r="N33" s="11">
        <f t="shared" si="6"/>
        <v>46499.939999999995</v>
      </c>
    </row>
    <row r="34" spans="1:14" s="5" customFormat="1" x14ac:dyDescent="0.3">
      <c r="A34" s="2">
        <v>30</v>
      </c>
      <c r="B34" s="3" t="s">
        <v>30</v>
      </c>
      <c r="C34" s="2" t="s">
        <v>1</v>
      </c>
      <c r="D34" s="2">
        <v>2</v>
      </c>
      <c r="E34" s="17">
        <f t="shared" si="7"/>
        <v>3000</v>
      </c>
      <c r="F34" s="17">
        <v>3600</v>
      </c>
      <c r="G34" s="17">
        <f t="shared" si="8"/>
        <v>3106.666666666667</v>
      </c>
      <c r="H34" s="17">
        <v>3728</v>
      </c>
      <c r="I34" s="6">
        <f t="shared" si="4"/>
        <v>3060</v>
      </c>
      <c r="J34" s="8">
        <v>3672</v>
      </c>
      <c r="K34" s="57">
        <v>3000</v>
      </c>
      <c r="L34" s="19">
        <f t="shared" si="2"/>
        <v>3600</v>
      </c>
      <c r="M34" s="11">
        <f t="shared" si="5"/>
        <v>6000</v>
      </c>
      <c r="N34" s="11">
        <f t="shared" si="6"/>
        <v>7200</v>
      </c>
    </row>
    <row r="35" spans="1:14" s="5" customFormat="1" ht="26.4" x14ac:dyDescent="0.3">
      <c r="A35" s="2">
        <v>31</v>
      </c>
      <c r="B35" s="3" t="s">
        <v>31</v>
      </c>
      <c r="C35" s="2" t="s">
        <v>1</v>
      </c>
      <c r="D35" s="2">
        <v>10</v>
      </c>
      <c r="E35" s="17">
        <f t="shared" si="7"/>
        <v>2083.3333333333335</v>
      </c>
      <c r="F35" s="17">
        <v>2500</v>
      </c>
      <c r="G35" s="17">
        <f t="shared" si="8"/>
        <v>2194.166666666667</v>
      </c>
      <c r="H35" s="17">
        <v>2633</v>
      </c>
      <c r="I35" s="6">
        <f t="shared" si="4"/>
        <v>2125</v>
      </c>
      <c r="J35" s="8">
        <v>2550</v>
      </c>
      <c r="K35" s="57">
        <v>2083.33</v>
      </c>
      <c r="L35" s="19">
        <f t="shared" si="2"/>
        <v>2499.9959999999996</v>
      </c>
      <c r="M35" s="11">
        <f t="shared" si="5"/>
        <v>20833.3</v>
      </c>
      <c r="N35" s="11">
        <f t="shared" si="6"/>
        <v>24999.96</v>
      </c>
    </row>
    <row r="36" spans="1:14" s="5" customFormat="1" ht="26.4" x14ac:dyDescent="0.3">
      <c r="A36" s="2">
        <v>32</v>
      </c>
      <c r="B36" s="3" t="s">
        <v>32</v>
      </c>
      <c r="C36" s="2" t="s">
        <v>1</v>
      </c>
      <c r="D36" s="2">
        <v>15</v>
      </c>
      <c r="E36" s="17">
        <f t="shared" si="7"/>
        <v>95</v>
      </c>
      <c r="F36" s="17">
        <v>114</v>
      </c>
      <c r="G36" s="17">
        <f t="shared" si="8"/>
        <v>44.166666666666671</v>
      </c>
      <c r="H36" s="17">
        <v>53</v>
      </c>
      <c r="I36" s="6">
        <f t="shared" si="4"/>
        <v>94.4</v>
      </c>
      <c r="J36" s="8">
        <v>113.28</v>
      </c>
      <c r="K36" s="57">
        <v>44.166666666666671</v>
      </c>
      <c r="L36" s="19">
        <f t="shared" si="2"/>
        <v>53.000000000000007</v>
      </c>
      <c r="M36" s="11">
        <f t="shared" si="5"/>
        <v>662.50000000000011</v>
      </c>
      <c r="N36" s="11">
        <f t="shared" si="6"/>
        <v>795.00000000000011</v>
      </c>
    </row>
    <row r="37" spans="1:14" s="5" customFormat="1" x14ac:dyDescent="0.3">
      <c r="A37" s="2">
        <v>33</v>
      </c>
      <c r="B37" s="3" t="s">
        <v>33</v>
      </c>
      <c r="C37" s="2" t="s">
        <v>1</v>
      </c>
      <c r="D37" s="2">
        <v>1</v>
      </c>
      <c r="E37" s="17">
        <f t="shared" si="7"/>
        <v>66666.666666666672</v>
      </c>
      <c r="F37" s="17">
        <v>80000</v>
      </c>
      <c r="G37" s="17">
        <f t="shared" si="8"/>
        <v>70112.5</v>
      </c>
      <c r="H37" s="17">
        <v>84135</v>
      </c>
      <c r="I37" s="6">
        <f t="shared" si="4"/>
        <v>68000</v>
      </c>
      <c r="J37" s="8">
        <v>81600</v>
      </c>
      <c r="K37" s="57">
        <v>66666.67</v>
      </c>
      <c r="L37" s="19">
        <f t="shared" si="2"/>
        <v>80000.004000000001</v>
      </c>
      <c r="M37" s="11">
        <f t="shared" si="5"/>
        <v>66666.67</v>
      </c>
      <c r="N37" s="11">
        <f t="shared" si="6"/>
        <v>80000.004000000001</v>
      </c>
    </row>
    <row r="38" spans="1:14" s="5" customFormat="1" x14ac:dyDescent="0.3">
      <c r="A38" s="2">
        <v>34</v>
      </c>
      <c r="B38" s="3" t="s">
        <v>34</v>
      </c>
      <c r="C38" s="2" t="s">
        <v>1</v>
      </c>
      <c r="D38" s="2">
        <v>1</v>
      </c>
      <c r="E38" s="17">
        <f t="shared" si="7"/>
        <v>10416.666666666668</v>
      </c>
      <c r="F38" s="17">
        <v>12500</v>
      </c>
      <c r="G38" s="17">
        <f t="shared" si="8"/>
        <v>10833.333333333334</v>
      </c>
      <c r="H38" s="17">
        <v>13000</v>
      </c>
      <c r="I38" s="6">
        <f t="shared" si="4"/>
        <v>10625</v>
      </c>
      <c r="J38" s="8">
        <v>12750</v>
      </c>
      <c r="K38" s="57">
        <v>10416.67</v>
      </c>
      <c r="L38" s="19">
        <f t="shared" si="2"/>
        <v>12500.003999999999</v>
      </c>
      <c r="M38" s="11">
        <f t="shared" si="5"/>
        <v>10416.67</v>
      </c>
      <c r="N38" s="11">
        <f t="shared" si="6"/>
        <v>12500.003999999999</v>
      </c>
    </row>
    <row r="39" spans="1:14" s="5" customFormat="1" ht="39.6" x14ac:dyDescent="0.3">
      <c r="A39" s="2">
        <v>35</v>
      </c>
      <c r="B39" s="3" t="s">
        <v>35</v>
      </c>
      <c r="C39" s="2" t="s">
        <v>1</v>
      </c>
      <c r="D39" s="2">
        <v>6</v>
      </c>
      <c r="E39" s="17">
        <f t="shared" si="7"/>
        <v>9583.3333333333339</v>
      </c>
      <c r="F39" s="17">
        <v>11500</v>
      </c>
      <c r="G39" s="17">
        <f t="shared" si="8"/>
        <v>2194.166666666667</v>
      </c>
      <c r="H39" s="17">
        <v>2633</v>
      </c>
      <c r="I39" s="6">
        <f t="shared" si="4"/>
        <v>9775</v>
      </c>
      <c r="J39" s="8">
        <v>11730</v>
      </c>
      <c r="K39" s="57">
        <v>2194.166666666667</v>
      </c>
      <c r="L39" s="19">
        <f t="shared" si="2"/>
        <v>2633.0000000000005</v>
      </c>
      <c r="M39" s="11">
        <f t="shared" si="5"/>
        <v>13165.000000000002</v>
      </c>
      <c r="N39" s="11">
        <f t="shared" si="6"/>
        <v>15798.000000000002</v>
      </c>
    </row>
    <row r="40" spans="1:14" s="5" customFormat="1" x14ac:dyDescent="0.3">
      <c r="A40" s="2">
        <v>36</v>
      </c>
      <c r="B40" s="3" t="s">
        <v>36</v>
      </c>
      <c r="C40" s="2" t="s">
        <v>1</v>
      </c>
      <c r="D40" s="2">
        <v>5</v>
      </c>
      <c r="E40" s="17">
        <f t="shared" si="7"/>
        <v>9750</v>
      </c>
      <c r="F40" s="17">
        <v>11700</v>
      </c>
      <c r="G40" s="17">
        <f t="shared" si="8"/>
        <v>9750</v>
      </c>
      <c r="H40" s="17">
        <v>11700</v>
      </c>
      <c r="I40" s="6">
        <f t="shared" si="4"/>
        <v>9945</v>
      </c>
      <c r="J40" s="8">
        <v>11934</v>
      </c>
      <c r="K40" s="57">
        <v>9750</v>
      </c>
      <c r="L40" s="19">
        <f t="shared" si="2"/>
        <v>11700</v>
      </c>
      <c r="M40" s="11">
        <f t="shared" si="5"/>
        <v>48750</v>
      </c>
      <c r="N40" s="11">
        <f t="shared" si="6"/>
        <v>58500</v>
      </c>
    </row>
    <row r="41" spans="1:14" s="5" customFormat="1" ht="26.4" x14ac:dyDescent="0.3">
      <c r="A41" s="2">
        <v>37</v>
      </c>
      <c r="B41" s="3" t="s">
        <v>37</v>
      </c>
      <c r="C41" s="2" t="s">
        <v>1</v>
      </c>
      <c r="D41" s="2">
        <v>30</v>
      </c>
      <c r="E41" s="17">
        <f t="shared" si="7"/>
        <v>2916.666666666667</v>
      </c>
      <c r="F41" s="17">
        <v>3500</v>
      </c>
      <c r="G41" s="17">
        <f t="shared" si="8"/>
        <v>3071.666666666667</v>
      </c>
      <c r="H41" s="17">
        <v>3686</v>
      </c>
      <c r="I41" s="6">
        <f t="shared" si="4"/>
        <v>2975</v>
      </c>
      <c r="J41" s="8">
        <v>3570</v>
      </c>
      <c r="K41" s="57">
        <v>2916.67</v>
      </c>
      <c r="L41" s="19">
        <f t="shared" si="2"/>
        <v>3500.0039999999999</v>
      </c>
      <c r="M41" s="11">
        <f t="shared" si="5"/>
        <v>87500.1</v>
      </c>
      <c r="N41" s="11">
        <f t="shared" si="6"/>
        <v>105000.12000000001</v>
      </c>
    </row>
    <row r="42" spans="1:14" s="5" customFormat="1" ht="26.4" x14ac:dyDescent="0.3">
      <c r="A42" s="2">
        <v>38</v>
      </c>
      <c r="B42" s="3" t="s">
        <v>38</v>
      </c>
      <c r="C42" s="2" t="s">
        <v>1</v>
      </c>
      <c r="D42" s="2">
        <v>3</v>
      </c>
      <c r="E42" s="17">
        <f t="shared" si="7"/>
        <v>5916.666666666667</v>
      </c>
      <c r="F42" s="17">
        <v>7100</v>
      </c>
      <c r="G42" s="17">
        <f t="shared" si="8"/>
        <v>5967.5</v>
      </c>
      <c r="H42" s="17">
        <v>7161</v>
      </c>
      <c r="I42" s="6">
        <f t="shared" si="4"/>
        <v>6035</v>
      </c>
      <c r="J42" s="8">
        <v>7242</v>
      </c>
      <c r="K42" s="57">
        <v>5916.67</v>
      </c>
      <c r="L42" s="19">
        <f t="shared" si="2"/>
        <v>7100.0039999999999</v>
      </c>
      <c r="M42" s="11">
        <f t="shared" si="5"/>
        <v>17750.010000000002</v>
      </c>
      <c r="N42" s="11">
        <f t="shared" si="6"/>
        <v>21300.012000000002</v>
      </c>
    </row>
    <row r="43" spans="1:14" s="5" customFormat="1" ht="26.4" x14ac:dyDescent="0.3">
      <c r="A43" s="2">
        <v>39</v>
      </c>
      <c r="B43" s="3" t="s">
        <v>39</v>
      </c>
      <c r="C43" s="2" t="s">
        <v>1</v>
      </c>
      <c r="D43" s="2">
        <v>1</v>
      </c>
      <c r="E43" s="17">
        <f t="shared" si="7"/>
        <v>1250</v>
      </c>
      <c r="F43" s="17">
        <v>1500</v>
      </c>
      <c r="G43" s="17">
        <f t="shared" si="8"/>
        <v>1408.3333333333335</v>
      </c>
      <c r="H43" s="17">
        <v>1690</v>
      </c>
      <c r="I43" s="6">
        <f t="shared" si="4"/>
        <v>1275</v>
      </c>
      <c r="J43" s="8">
        <v>1530</v>
      </c>
      <c r="K43" s="57">
        <v>1250</v>
      </c>
      <c r="L43" s="19">
        <f t="shared" si="2"/>
        <v>1500</v>
      </c>
      <c r="M43" s="11">
        <f t="shared" si="5"/>
        <v>1250</v>
      </c>
      <c r="N43" s="11">
        <f t="shared" si="6"/>
        <v>1500</v>
      </c>
    </row>
    <row r="44" spans="1:14" s="5" customFormat="1" x14ac:dyDescent="0.3">
      <c r="A44" s="2">
        <v>40</v>
      </c>
      <c r="B44" s="3" t="s">
        <v>40</v>
      </c>
      <c r="C44" s="2" t="s">
        <v>1</v>
      </c>
      <c r="D44" s="2">
        <v>1</v>
      </c>
      <c r="E44" s="17">
        <f t="shared" si="7"/>
        <v>73000</v>
      </c>
      <c r="F44" s="17">
        <v>87600</v>
      </c>
      <c r="G44" s="17">
        <f t="shared" si="8"/>
        <v>73666.666666666672</v>
      </c>
      <c r="H44" s="17">
        <v>88400</v>
      </c>
      <c r="I44" s="6">
        <f t="shared" si="4"/>
        <v>74460</v>
      </c>
      <c r="J44" s="8">
        <v>89352</v>
      </c>
      <c r="K44" s="57">
        <v>73000</v>
      </c>
      <c r="L44" s="19">
        <f t="shared" si="2"/>
        <v>87600</v>
      </c>
      <c r="M44" s="11">
        <f t="shared" si="5"/>
        <v>73000</v>
      </c>
      <c r="N44" s="11">
        <f t="shared" si="6"/>
        <v>87600</v>
      </c>
    </row>
    <row r="45" spans="1:14" s="5" customFormat="1" ht="26.4" x14ac:dyDescent="0.3">
      <c r="A45" s="2">
        <v>41</v>
      </c>
      <c r="B45" s="3" t="s">
        <v>41</v>
      </c>
      <c r="C45" s="2" t="s">
        <v>1</v>
      </c>
      <c r="D45" s="2">
        <v>1</v>
      </c>
      <c r="E45" s="17">
        <f t="shared" si="7"/>
        <v>46750</v>
      </c>
      <c r="F45" s="17">
        <v>56100</v>
      </c>
      <c r="G45" s="17">
        <f t="shared" si="8"/>
        <v>46777.5</v>
      </c>
      <c r="H45" s="17">
        <v>56133</v>
      </c>
      <c r="I45" s="6">
        <f t="shared" si="4"/>
        <v>47685</v>
      </c>
      <c r="J45" s="8">
        <v>57222</v>
      </c>
      <c r="K45" s="57">
        <v>46750</v>
      </c>
      <c r="L45" s="19">
        <f t="shared" si="2"/>
        <v>56100</v>
      </c>
      <c r="M45" s="11">
        <f t="shared" si="5"/>
        <v>46750</v>
      </c>
      <c r="N45" s="11">
        <f t="shared" si="6"/>
        <v>56100</v>
      </c>
    </row>
    <row r="46" spans="1:14" s="5" customFormat="1" ht="26.4" x14ac:dyDescent="0.3">
      <c r="A46" s="2">
        <v>42</v>
      </c>
      <c r="B46" s="3" t="s">
        <v>42</v>
      </c>
      <c r="C46" s="2" t="s">
        <v>1</v>
      </c>
      <c r="D46" s="2">
        <v>1</v>
      </c>
      <c r="E46" s="17">
        <f t="shared" si="7"/>
        <v>25833.333333333336</v>
      </c>
      <c r="F46" s="17">
        <v>31000</v>
      </c>
      <c r="G46" s="17">
        <f t="shared" si="8"/>
        <v>26588.333333333336</v>
      </c>
      <c r="H46" s="17">
        <v>31906</v>
      </c>
      <c r="I46" s="6">
        <f t="shared" si="4"/>
        <v>26350</v>
      </c>
      <c r="J46" s="8">
        <v>31620</v>
      </c>
      <c r="K46" s="57">
        <v>25833.33</v>
      </c>
      <c r="L46" s="19">
        <f t="shared" si="2"/>
        <v>30999.995999999999</v>
      </c>
      <c r="M46" s="11">
        <f t="shared" si="5"/>
        <v>25833.33</v>
      </c>
      <c r="N46" s="11">
        <f t="shared" si="6"/>
        <v>30999.995999999999</v>
      </c>
    </row>
    <row r="47" spans="1:14" s="5" customFormat="1" ht="26.4" x14ac:dyDescent="0.3">
      <c r="A47" s="2">
        <v>43</v>
      </c>
      <c r="B47" s="3" t="s">
        <v>43</v>
      </c>
      <c r="C47" s="2" t="s">
        <v>1</v>
      </c>
      <c r="D47" s="2">
        <v>10</v>
      </c>
      <c r="E47" s="17">
        <f t="shared" si="7"/>
        <v>5166.666666666667</v>
      </c>
      <c r="F47" s="17">
        <v>6200</v>
      </c>
      <c r="G47" s="17">
        <f t="shared" si="8"/>
        <v>5353.3333333333339</v>
      </c>
      <c r="H47" s="17">
        <v>6424</v>
      </c>
      <c r="I47" s="6">
        <f t="shared" si="4"/>
        <v>5270</v>
      </c>
      <c r="J47" s="8">
        <v>6324</v>
      </c>
      <c r="K47" s="57">
        <v>5166.67</v>
      </c>
      <c r="L47" s="19">
        <f t="shared" si="2"/>
        <v>6200.0039999999999</v>
      </c>
      <c r="M47" s="11">
        <f t="shared" si="5"/>
        <v>51666.7</v>
      </c>
      <c r="N47" s="11">
        <f t="shared" si="6"/>
        <v>62000.039999999994</v>
      </c>
    </row>
    <row r="48" spans="1:14" s="5" customFormat="1" ht="26.4" x14ac:dyDescent="0.3">
      <c r="A48" s="2">
        <v>44</v>
      </c>
      <c r="B48" s="3" t="s">
        <v>44</v>
      </c>
      <c r="C48" s="2" t="s">
        <v>1</v>
      </c>
      <c r="D48" s="2">
        <v>1</v>
      </c>
      <c r="E48" s="17">
        <f t="shared" si="7"/>
        <v>708.33333333333337</v>
      </c>
      <c r="F48" s="17">
        <v>850</v>
      </c>
      <c r="G48" s="17">
        <f t="shared" si="8"/>
        <v>702.5</v>
      </c>
      <c r="H48" s="17">
        <v>843</v>
      </c>
      <c r="I48" s="6">
        <f t="shared" si="4"/>
        <v>722.5</v>
      </c>
      <c r="J48" s="8">
        <v>867</v>
      </c>
      <c r="K48" s="57">
        <v>702.5</v>
      </c>
      <c r="L48" s="19">
        <f t="shared" si="2"/>
        <v>843</v>
      </c>
      <c r="M48" s="11">
        <f t="shared" si="5"/>
        <v>702.5</v>
      </c>
      <c r="N48" s="11">
        <f t="shared" si="6"/>
        <v>843</v>
      </c>
    </row>
    <row r="49" spans="1:14" s="5" customFormat="1" ht="26.4" x14ac:dyDescent="0.3">
      <c r="A49" s="2">
        <v>45</v>
      </c>
      <c r="B49" s="3" t="s">
        <v>45</v>
      </c>
      <c r="C49" s="2" t="s">
        <v>1</v>
      </c>
      <c r="D49" s="2">
        <v>1</v>
      </c>
      <c r="E49" s="17">
        <f t="shared" si="7"/>
        <v>325</v>
      </c>
      <c r="F49" s="17">
        <v>390</v>
      </c>
      <c r="G49" s="17">
        <f t="shared" si="8"/>
        <v>351.66666666666669</v>
      </c>
      <c r="H49" s="17">
        <v>422</v>
      </c>
      <c r="I49" s="6">
        <f t="shared" si="4"/>
        <v>331.5</v>
      </c>
      <c r="J49" s="8">
        <v>397.8</v>
      </c>
      <c r="K49" s="57">
        <v>325</v>
      </c>
      <c r="L49" s="19">
        <f t="shared" si="2"/>
        <v>390</v>
      </c>
      <c r="M49" s="11">
        <f t="shared" si="5"/>
        <v>325</v>
      </c>
      <c r="N49" s="11">
        <f t="shared" si="6"/>
        <v>390</v>
      </c>
    </row>
    <row r="50" spans="1:14" s="5" customFormat="1" ht="26.4" x14ac:dyDescent="0.3">
      <c r="A50" s="2">
        <v>46</v>
      </c>
      <c r="B50" s="3" t="s">
        <v>46</v>
      </c>
      <c r="C50" s="2" t="s">
        <v>1</v>
      </c>
      <c r="D50" s="2">
        <v>1</v>
      </c>
      <c r="E50" s="17">
        <f t="shared" si="7"/>
        <v>416.66666666666669</v>
      </c>
      <c r="F50" s="17">
        <v>500</v>
      </c>
      <c r="G50" s="17">
        <f t="shared" si="8"/>
        <v>439.16666666666669</v>
      </c>
      <c r="H50" s="17">
        <v>527</v>
      </c>
      <c r="I50" s="6">
        <f t="shared" si="4"/>
        <v>425</v>
      </c>
      <c r="J50" s="8">
        <v>510</v>
      </c>
      <c r="K50" s="57">
        <v>416.67</v>
      </c>
      <c r="L50" s="19">
        <f t="shared" si="2"/>
        <v>500.00400000000002</v>
      </c>
      <c r="M50" s="11">
        <f t="shared" si="5"/>
        <v>416.67</v>
      </c>
      <c r="N50" s="11">
        <f t="shared" si="6"/>
        <v>500.00400000000002</v>
      </c>
    </row>
    <row r="51" spans="1:14" s="5" customFormat="1" ht="39.6" x14ac:dyDescent="0.3">
      <c r="A51" s="2">
        <v>47</v>
      </c>
      <c r="B51" s="3" t="s">
        <v>47</v>
      </c>
      <c r="C51" s="2" t="s">
        <v>48</v>
      </c>
      <c r="D51" s="2">
        <v>13</v>
      </c>
      <c r="E51" s="17">
        <f t="shared" si="7"/>
        <v>1750</v>
      </c>
      <c r="F51" s="17">
        <v>2100</v>
      </c>
      <c r="G51" s="17">
        <f t="shared" si="8"/>
        <v>1843.3333333333335</v>
      </c>
      <c r="H51" s="17">
        <v>2212</v>
      </c>
      <c r="I51" s="6">
        <f t="shared" si="4"/>
        <v>1785</v>
      </c>
      <c r="J51" s="8">
        <v>2142</v>
      </c>
      <c r="K51" s="57">
        <v>1750</v>
      </c>
      <c r="L51" s="19">
        <f t="shared" si="2"/>
        <v>2100</v>
      </c>
      <c r="M51" s="11">
        <f t="shared" si="5"/>
        <v>22750</v>
      </c>
      <c r="N51" s="11">
        <f t="shared" si="6"/>
        <v>27300</v>
      </c>
    </row>
    <row r="52" spans="1:14" s="5" customFormat="1" ht="26.4" x14ac:dyDescent="0.3">
      <c r="A52" s="2">
        <v>48</v>
      </c>
      <c r="B52" s="3" t="s">
        <v>49</v>
      </c>
      <c r="C52" s="2" t="s">
        <v>1</v>
      </c>
      <c r="D52" s="2">
        <v>3</v>
      </c>
      <c r="E52" s="17">
        <f t="shared" si="7"/>
        <v>258.33333333333337</v>
      </c>
      <c r="F52" s="17">
        <v>310</v>
      </c>
      <c r="G52" s="17">
        <f t="shared" si="8"/>
        <v>263.33333333333337</v>
      </c>
      <c r="H52" s="17">
        <v>316</v>
      </c>
      <c r="I52" s="6">
        <f t="shared" si="4"/>
        <v>263.5</v>
      </c>
      <c r="J52" s="8">
        <v>316.2</v>
      </c>
      <c r="K52" s="57">
        <v>258.33</v>
      </c>
      <c r="L52" s="19">
        <f t="shared" si="2"/>
        <v>309.99599999999998</v>
      </c>
      <c r="M52" s="11">
        <f t="shared" si="5"/>
        <v>774.99</v>
      </c>
      <c r="N52" s="11">
        <f t="shared" si="6"/>
        <v>929.98799999999994</v>
      </c>
    </row>
    <row r="53" spans="1:14" s="5" customFormat="1" ht="26.4" x14ac:dyDescent="0.3">
      <c r="A53" s="2">
        <v>49</v>
      </c>
      <c r="B53" s="3" t="s">
        <v>50</v>
      </c>
      <c r="C53" s="2" t="s">
        <v>1</v>
      </c>
      <c r="D53" s="2">
        <v>3</v>
      </c>
      <c r="E53" s="17">
        <f t="shared" si="7"/>
        <v>158.33333333333334</v>
      </c>
      <c r="F53" s="17">
        <v>190</v>
      </c>
      <c r="G53" s="17">
        <f t="shared" si="8"/>
        <v>175.83333333333334</v>
      </c>
      <c r="H53" s="17">
        <v>211</v>
      </c>
      <c r="I53" s="6">
        <f t="shared" si="4"/>
        <v>161.50000000000003</v>
      </c>
      <c r="J53" s="8">
        <v>193.8</v>
      </c>
      <c r="K53" s="57">
        <v>158.33000000000001</v>
      </c>
      <c r="L53" s="19">
        <f t="shared" si="2"/>
        <v>189.99600000000001</v>
      </c>
      <c r="M53" s="11">
        <f t="shared" si="5"/>
        <v>474.99</v>
      </c>
      <c r="N53" s="11">
        <f t="shared" si="6"/>
        <v>569.98799999999994</v>
      </c>
    </row>
    <row r="54" spans="1:14" s="5" customFormat="1" ht="26.4" x14ac:dyDescent="0.3">
      <c r="A54" s="2">
        <v>50</v>
      </c>
      <c r="B54" s="3" t="s">
        <v>51</v>
      </c>
      <c r="C54" s="2" t="s">
        <v>1</v>
      </c>
      <c r="D54" s="2">
        <v>2</v>
      </c>
      <c r="E54" s="17">
        <f t="shared" si="7"/>
        <v>4000</v>
      </c>
      <c r="F54" s="17">
        <v>4800</v>
      </c>
      <c r="G54" s="17">
        <f t="shared" si="8"/>
        <v>4125</v>
      </c>
      <c r="H54" s="17">
        <v>4950</v>
      </c>
      <c r="I54" s="6">
        <f t="shared" si="4"/>
        <v>4080</v>
      </c>
      <c r="J54" s="8">
        <v>4896</v>
      </c>
      <c r="K54" s="57">
        <v>4000</v>
      </c>
      <c r="L54" s="19">
        <f t="shared" si="2"/>
        <v>4800</v>
      </c>
      <c r="M54" s="11">
        <f t="shared" si="5"/>
        <v>8000</v>
      </c>
      <c r="N54" s="11">
        <f t="shared" si="6"/>
        <v>9600</v>
      </c>
    </row>
    <row r="55" spans="1:14" s="5" customFormat="1" ht="26.4" x14ac:dyDescent="0.3">
      <c r="A55" s="2">
        <v>51</v>
      </c>
      <c r="B55" s="3" t="s">
        <v>52</v>
      </c>
      <c r="C55" s="2" t="s">
        <v>1</v>
      </c>
      <c r="D55" s="2">
        <v>5</v>
      </c>
      <c r="E55" s="17">
        <f t="shared" si="7"/>
        <v>3750</v>
      </c>
      <c r="F55" s="17">
        <v>4500</v>
      </c>
      <c r="G55" s="17">
        <f t="shared" si="8"/>
        <v>3861.666666666667</v>
      </c>
      <c r="H55" s="17">
        <v>4634</v>
      </c>
      <c r="I55" s="6">
        <f t="shared" si="4"/>
        <v>3825</v>
      </c>
      <c r="J55" s="8">
        <v>4590</v>
      </c>
      <c r="K55" s="57">
        <v>3750</v>
      </c>
      <c r="L55" s="19">
        <f t="shared" si="2"/>
        <v>4500</v>
      </c>
      <c r="M55" s="11">
        <f t="shared" si="5"/>
        <v>18750</v>
      </c>
      <c r="N55" s="11">
        <f t="shared" si="6"/>
        <v>22500</v>
      </c>
    </row>
    <row r="56" spans="1:14" s="5" customFormat="1" x14ac:dyDescent="0.3">
      <c r="A56" s="2">
        <v>52</v>
      </c>
      <c r="B56" s="3" t="s">
        <v>53</v>
      </c>
      <c r="C56" s="2" t="s">
        <v>1</v>
      </c>
      <c r="D56" s="2">
        <v>1</v>
      </c>
      <c r="E56" s="17">
        <f t="shared" si="7"/>
        <v>83250</v>
      </c>
      <c r="F56" s="17">
        <v>99900</v>
      </c>
      <c r="G56" s="17">
        <f t="shared" si="8"/>
        <v>83416.666666666672</v>
      </c>
      <c r="H56" s="17">
        <v>100100</v>
      </c>
      <c r="I56" s="6">
        <f t="shared" si="4"/>
        <v>84915</v>
      </c>
      <c r="J56" s="8">
        <v>101898</v>
      </c>
      <c r="K56" s="57">
        <v>83250</v>
      </c>
      <c r="L56" s="19">
        <f t="shared" si="2"/>
        <v>99900</v>
      </c>
      <c r="M56" s="11">
        <f t="shared" si="5"/>
        <v>83250</v>
      </c>
      <c r="N56" s="11">
        <f t="shared" si="6"/>
        <v>99900</v>
      </c>
    </row>
    <row r="57" spans="1:14" s="5" customFormat="1" x14ac:dyDescent="0.3">
      <c r="A57" s="2">
        <v>53</v>
      </c>
      <c r="B57" s="3" t="s">
        <v>54</v>
      </c>
      <c r="C57" s="2" t="s">
        <v>1</v>
      </c>
      <c r="D57" s="2">
        <v>1</v>
      </c>
      <c r="E57" s="17">
        <f t="shared" si="7"/>
        <v>6916.666666666667</v>
      </c>
      <c r="F57" s="17">
        <v>8300</v>
      </c>
      <c r="G57" s="17">
        <f t="shared" si="8"/>
        <v>7041.666666666667</v>
      </c>
      <c r="H57" s="17">
        <v>8450</v>
      </c>
      <c r="I57" s="6">
        <f t="shared" si="4"/>
        <v>7055</v>
      </c>
      <c r="J57" s="8">
        <v>8466</v>
      </c>
      <c r="K57" s="57">
        <v>6916.67</v>
      </c>
      <c r="L57" s="19">
        <f t="shared" si="2"/>
        <v>8300.003999999999</v>
      </c>
      <c r="M57" s="11">
        <f t="shared" si="5"/>
        <v>6916.67</v>
      </c>
      <c r="N57" s="11">
        <f t="shared" si="6"/>
        <v>8300.003999999999</v>
      </c>
    </row>
    <row r="58" spans="1:14" s="5" customFormat="1" x14ac:dyDescent="0.3">
      <c r="A58" s="2">
        <v>54</v>
      </c>
      <c r="B58" s="3" t="s">
        <v>55</v>
      </c>
      <c r="C58" s="2" t="s">
        <v>1</v>
      </c>
      <c r="D58" s="2">
        <v>6</v>
      </c>
      <c r="E58" s="17">
        <f t="shared" si="7"/>
        <v>13750</v>
      </c>
      <c r="F58" s="17">
        <v>16500</v>
      </c>
      <c r="G58" s="17">
        <f t="shared" si="8"/>
        <v>14917.5</v>
      </c>
      <c r="H58" s="17">
        <v>17901</v>
      </c>
      <c r="I58" s="6">
        <f t="shared" si="4"/>
        <v>14025</v>
      </c>
      <c r="J58" s="8">
        <v>16830</v>
      </c>
      <c r="K58" s="57">
        <v>13750</v>
      </c>
      <c r="L58" s="19">
        <f t="shared" si="2"/>
        <v>16500</v>
      </c>
      <c r="M58" s="11">
        <f t="shared" si="5"/>
        <v>82500</v>
      </c>
      <c r="N58" s="11">
        <f t="shared" si="6"/>
        <v>99000</v>
      </c>
    </row>
    <row r="59" spans="1:14" s="5" customFormat="1" ht="26.4" x14ac:dyDescent="0.3">
      <c r="A59" s="2">
        <v>55</v>
      </c>
      <c r="B59" s="3" t="s">
        <v>56</v>
      </c>
      <c r="C59" s="2" t="s">
        <v>1</v>
      </c>
      <c r="D59" s="2">
        <v>50</v>
      </c>
      <c r="E59" s="17">
        <f t="shared" si="7"/>
        <v>31.666666666666668</v>
      </c>
      <c r="F59" s="17">
        <v>38</v>
      </c>
      <c r="G59" s="17">
        <f t="shared" si="8"/>
        <v>32.5</v>
      </c>
      <c r="H59" s="17">
        <v>39</v>
      </c>
      <c r="I59" s="6">
        <f t="shared" si="4"/>
        <v>32.299999999999997</v>
      </c>
      <c r="J59" s="8">
        <v>38.76</v>
      </c>
      <c r="K59" s="57">
        <v>31.67</v>
      </c>
      <c r="L59" s="19">
        <f t="shared" si="2"/>
        <v>38.003999999999998</v>
      </c>
      <c r="M59" s="11">
        <f t="shared" si="5"/>
        <v>1583.5</v>
      </c>
      <c r="N59" s="11">
        <f t="shared" si="6"/>
        <v>1900.1999999999998</v>
      </c>
    </row>
    <row r="60" spans="1:14" s="5" customFormat="1" x14ac:dyDescent="0.3">
      <c r="A60" s="2">
        <v>56</v>
      </c>
      <c r="B60" s="3" t="s">
        <v>57</v>
      </c>
      <c r="C60" s="2" t="s">
        <v>1</v>
      </c>
      <c r="D60" s="2">
        <v>2</v>
      </c>
      <c r="E60" s="17">
        <f t="shared" si="7"/>
        <v>7791.666666666667</v>
      </c>
      <c r="F60" s="17">
        <v>9350</v>
      </c>
      <c r="G60" s="17">
        <f t="shared" si="8"/>
        <v>7908.3333333333339</v>
      </c>
      <c r="H60" s="17">
        <v>9490</v>
      </c>
      <c r="I60" s="6">
        <f t="shared" si="4"/>
        <v>7947.5</v>
      </c>
      <c r="J60" s="8">
        <v>9537</v>
      </c>
      <c r="K60" s="57">
        <v>7791.67</v>
      </c>
      <c r="L60" s="19">
        <f t="shared" si="2"/>
        <v>9350.003999999999</v>
      </c>
      <c r="M60" s="11">
        <f t="shared" si="5"/>
        <v>15583.34</v>
      </c>
      <c r="N60" s="11">
        <f t="shared" si="6"/>
        <v>18700.007999999998</v>
      </c>
    </row>
    <row r="61" spans="1:14" s="5" customFormat="1" x14ac:dyDescent="0.3">
      <c r="A61" s="2">
        <v>57</v>
      </c>
      <c r="B61" s="3" t="s">
        <v>58</v>
      </c>
      <c r="C61" s="2" t="s">
        <v>1</v>
      </c>
      <c r="D61" s="2">
        <v>5</v>
      </c>
      <c r="E61" s="17">
        <f t="shared" si="7"/>
        <v>20416.666666666668</v>
      </c>
      <c r="F61" s="17">
        <v>24500</v>
      </c>
      <c r="G61" s="17">
        <f t="shared" si="8"/>
        <v>21499.166666666668</v>
      </c>
      <c r="H61" s="17">
        <v>25799</v>
      </c>
      <c r="I61" s="6">
        <f t="shared" si="4"/>
        <v>20825</v>
      </c>
      <c r="J61" s="8">
        <v>24990</v>
      </c>
      <c r="K61" s="57">
        <v>20416.669999999998</v>
      </c>
      <c r="L61" s="19">
        <f t="shared" si="2"/>
        <v>24500.003999999997</v>
      </c>
      <c r="M61" s="11">
        <f t="shared" si="5"/>
        <v>102083.34999999999</v>
      </c>
      <c r="N61" s="11">
        <f t="shared" si="6"/>
        <v>122500.01999999999</v>
      </c>
    </row>
    <row r="62" spans="1:14" s="5" customFormat="1" x14ac:dyDescent="0.3">
      <c r="A62" s="2">
        <v>58</v>
      </c>
      <c r="B62" s="3" t="s">
        <v>59</v>
      </c>
      <c r="C62" s="2" t="s">
        <v>1</v>
      </c>
      <c r="D62" s="2">
        <v>1</v>
      </c>
      <c r="E62" s="17">
        <f t="shared" si="7"/>
        <v>19541.666666666668</v>
      </c>
      <c r="F62" s="17">
        <v>23450</v>
      </c>
      <c r="G62" s="17">
        <f t="shared" si="8"/>
        <v>19744.166666666668</v>
      </c>
      <c r="H62" s="17">
        <v>23693</v>
      </c>
      <c r="I62" s="6">
        <f t="shared" si="4"/>
        <v>19932.5</v>
      </c>
      <c r="J62" s="8">
        <v>23919</v>
      </c>
      <c r="K62" s="57">
        <v>19541.669999999998</v>
      </c>
      <c r="L62" s="19">
        <f t="shared" si="2"/>
        <v>23450.003999999997</v>
      </c>
      <c r="M62" s="11">
        <f t="shared" si="5"/>
        <v>19541.669999999998</v>
      </c>
      <c r="N62" s="11">
        <f t="shared" si="6"/>
        <v>23450.003999999997</v>
      </c>
    </row>
    <row r="63" spans="1:14" s="5" customFormat="1" ht="26.4" x14ac:dyDescent="0.3">
      <c r="A63" s="2">
        <v>59</v>
      </c>
      <c r="B63" s="3" t="s">
        <v>60</v>
      </c>
      <c r="C63" s="2" t="s">
        <v>1</v>
      </c>
      <c r="D63" s="2">
        <v>2</v>
      </c>
      <c r="E63" s="17">
        <f t="shared" si="7"/>
        <v>19083.333333333336</v>
      </c>
      <c r="F63" s="17">
        <v>22900</v>
      </c>
      <c r="G63" s="17">
        <f t="shared" si="8"/>
        <v>19305</v>
      </c>
      <c r="H63" s="17">
        <v>23166</v>
      </c>
      <c r="I63" s="6">
        <f t="shared" si="4"/>
        <v>19465</v>
      </c>
      <c r="J63" s="8">
        <v>23358</v>
      </c>
      <c r="K63" s="57">
        <v>19083.34</v>
      </c>
      <c r="L63" s="19">
        <f t="shared" si="2"/>
        <v>22900.007999999998</v>
      </c>
      <c r="M63" s="11">
        <f t="shared" si="5"/>
        <v>38166.68</v>
      </c>
      <c r="N63" s="11">
        <f t="shared" si="6"/>
        <v>45800.015999999996</v>
      </c>
    </row>
    <row r="64" spans="1:14" s="5" customFormat="1" x14ac:dyDescent="0.3">
      <c r="A64" s="2">
        <v>60</v>
      </c>
      <c r="B64" s="3" t="s">
        <v>61</v>
      </c>
      <c r="C64" s="2" t="s">
        <v>1</v>
      </c>
      <c r="D64" s="2">
        <v>2</v>
      </c>
      <c r="E64" s="17">
        <f t="shared" si="7"/>
        <v>25833.333333333336</v>
      </c>
      <c r="F64" s="17">
        <v>31000</v>
      </c>
      <c r="G64" s="17">
        <f t="shared" si="8"/>
        <v>26851.666666666668</v>
      </c>
      <c r="H64" s="17">
        <v>32222</v>
      </c>
      <c r="I64" s="6">
        <f t="shared" si="4"/>
        <v>26350</v>
      </c>
      <c r="J64" s="8">
        <v>31620</v>
      </c>
      <c r="K64" s="57">
        <v>25833.75</v>
      </c>
      <c r="L64" s="19">
        <f t="shared" si="2"/>
        <v>31000.5</v>
      </c>
      <c r="M64" s="11">
        <f t="shared" si="5"/>
        <v>51667.5</v>
      </c>
      <c r="N64" s="11">
        <f t="shared" si="6"/>
        <v>62001</v>
      </c>
    </row>
    <row r="65" spans="1:14" s="5" customFormat="1" x14ac:dyDescent="0.3">
      <c r="A65" s="2">
        <v>61</v>
      </c>
      <c r="B65" s="3" t="s">
        <v>62</v>
      </c>
      <c r="C65" s="2" t="s">
        <v>1</v>
      </c>
      <c r="D65" s="2">
        <v>2</v>
      </c>
      <c r="E65" s="17">
        <f t="shared" si="7"/>
        <v>25000</v>
      </c>
      <c r="F65" s="17">
        <v>30000</v>
      </c>
      <c r="G65" s="17">
        <f t="shared" si="8"/>
        <v>25447.5</v>
      </c>
      <c r="H65" s="17">
        <v>30537</v>
      </c>
      <c r="I65" s="6">
        <f t="shared" si="4"/>
        <v>25500</v>
      </c>
      <c r="J65" s="8">
        <v>30600</v>
      </c>
      <c r="K65" s="57">
        <v>25000</v>
      </c>
      <c r="L65" s="19">
        <f t="shared" si="2"/>
        <v>30000</v>
      </c>
      <c r="M65" s="11">
        <f t="shared" si="5"/>
        <v>50000</v>
      </c>
      <c r="N65" s="11">
        <f t="shared" si="6"/>
        <v>60000</v>
      </c>
    </row>
    <row r="66" spans="1:14" s="5" customFormat="1" x14ac:dyDescent="0.3">
      <c r="A66" s="2">
        <v>62</v>
      </c>
      <c r="B66" s="3" t="s">
        <v>63</v>
      </c>
      <c r="C66" s="2" t="s">
        <v>1</v>
      </c>
      <c r="D66" s="2">
        <v>2</v>
      </c>
      <c r="E66" s="17">
        <f t="shared" si="7"/>
        <v>25000</v>
      </c>
      <c r="F66" s="17">
        <v>30000</v>
      </c>
      <c r="G66" s="17">
        <f t="shared" si="8"/>
        <v>25447.5</v>
      </c>
      <c r="H66" s="17">
        <v>30537</v>
      </c>
      <c r="I66" s="6">
        <f t="shared" si="4"/>
        <v>25500</v>
      </c>
      <c r="J66" s="8">
        <v>30600</v>
      </c>
      <c r="K66" s="57">
        <v>25000</v>
      </c>
      <c r="L66" s="19">
        <f t="shared" si="2"/>
        <v>30000</v>
      </c>
      <c r="M66" s="11">
        <f t="shared" si="5"/>
        <v>50000</v>
      </c>
      <c r="N66" s="11">
        <f t="shared" si="6"/>
        <v>60000</v>
      </c>
    </row>
    <row r="67" spans="1:14" s="5" customFormat="1" x14ac:dyDescent="0.3">
      <c r="A67" s="2">
        <v>63</v>
      </c>
      <c r="B67" s="3" t="s">
        <v>64</v>
      </c>
      <c r="C67" s="2" t="s">
        <v>1</v>
      </c>
      <c r="D67" s="2">
        <v>2</v>
      </c>
      <c r="E67" s="17">
        <f t="shared" si="7"/>
        <v>25000</v>
      </c>
      <c r="F67" s="17">
        <v>30000</v>
      </c>
      <c r="G67" s="17">
        <f t="shared" si="8"/>
        <v>25447.5</v>
      </c>
      <c r="H67" s="17">
        <v>30537</v>
      </c>
      <c r="I67" s="6">
        <f t="shared" si="4"/>
        <v>25500</v>
      </c>
      <c r="J67" s="8">
        <v>30600</v>
      </c>
      <c r="K67" s="57">
        <v>25000</v>
      </c>
      <c r="L67" s="19">
        <f t="shared" si="2"/>
        <v>30000</v>
      </c>
      <c r="M67" s="11">
        <f t="shared" si="5"/>
        <v>50000</v>
      </c>
      <c r="N67" s="11">
        <f t="shared" si="6"/>
        <v>60000</v>
      </c>
    </row>
    <row r="68" spans="1:14" s="5" customFormat="1" ht="26.4" x14ac:dyDescent="0.3">
      <c r="A68" s="2">
        <v>64</v>
      </c>
      <c r="B68" s="3" t="s">
        <v>65</v>
      </c>
      <c r="C68" s="2" t="s">
        <v>1</v>
      </c>
      <c r="D68" s="2">
        <v>3</v>
      </c>
      <c r="E68" s="17">
        <f t="shared" si="7"/>
        <v>30416.666666666668</v>
      </c>
      <c r="F68" s="17">
        <v>36500</v>
      </c>
      <c r="G68" s="17">
        <f t="shared" si="8"/>
        <v>31151.666666666668</v>
      </c>
      <c r="H68" s="17">
        <v>37382</v>
      </c>
      <c r="I68" s="6">
        <f t="shared" si="4"/>
        <v>31025</v>
      </c>
      <c r="J68" s="8">
        <v>37230</v>
      </c>
      <c r="K68" s="57">
        <v>30416.67</v>
      </c>
      <c r="L68" s="19">
        <f t="shared" si="2"/>
        <v>36500.003999999994</v>
      </c>
      <c r="M68" s="11">
        <f t="shared" si="5"/>
        <v>91250.01</v>
      </c>
      <c r="N68" s="11">
        <f t="shared" si="6"/>
        <v>109500.01199999999</v>
      </c>
    </row>
    <row r="69" spans="1:14" s="5" customFormat="1" x14ac:dyDescent="0.3">
      <c r="A69" s="2">
        <v>65</v>
      </c>
      <c r="B69" s="3" t="s">
        <v>66</v>
      </c>
      <c r="C69" s="2" t="s">
        <v>1</v>
      </c>
      <c r="D69" s="2">
        <v>22</v>
      </c>
      <c r="E69" s="17">
        <f t="shared" si="7"/>
        <v>8166.666666666667</v>
      </c>
      <c r="F69" s="17">
        <v>9800</v>
      </c>
      <c r="G69" s="17">
        <f t="shared" si="8"/>
        <v>8336.6666666666679</v>
      </c>
      <c r="H69" s="17">
        <v>10004</v>
      </c>
      <c r="I69" s="6">
        <f t="shared" si="4"/>
        <v>8330</v>
      </c>
      <c r="J69" s="8">
        <v>9996</v>
      </c>
      <c r="K69" s="57">
        <v>8166.67</v>
      </c>
      <c r="L69" s="19">
        <f t="shared" si="2"/>
        <v>9800.003999999999</v>
      </c>
      <c r="M69" s="11">
        <f t="shared" si="5"/>
        <v>179666.74</v>
      </c>
      <c r="N69" s="11">
        <f t="shared" si="6"/>
        <v>215600.08799999999</v>
      </c>
    </row>
    <row r="70" spans="1:14" s="5" customFormat="1" ht="26.4" x14ac:dyDescent="0.3">
      <c r="A70" s="2">
        <v>66</v>
      </c>
      <c r="B70" s="3" t="s">
        <v>67</v>
      </c>
      <c r="C70" s="2" t="s">
        <v>1</v>
      </c>
      <c r="D70" s="2">
        <v>25</v>
      </c>
      <c r="E70" s="17">
        <f t="shared" si="7"/>
        <v>5916.666666666667</v>
      </c>
      <c r="F70" s="17">
        <v>7100</v>
      </c>
      <c r="G70" s="17">
        <f t="shared" si="8"/>
        <v>6230.8333333333339</v>
      </c>
      <c r="H70" s="17">
        <v>7477</v>
      </c>
      <c r="I70" s="6">
        <f t="shared" si="4"/>
        <v>6035</v>
      </c>
      <c r="J70" s="8">
        <v>7242</v>
      </c>
      <c r="K70" s="57">
        <v>5916.67</v>
      </c>
      <c r="L70" s="19">
        <f t="shared" ref="L70:L133" si="9">K70*1.2</f>
        <v>7100.0039999999999</v>
      </c>
      <c r="M70" s="11">
        <f t="shared" si="5"/>
        <v>147916.75</v>
      </c>
      <c r="N70" s="11">
        <f t="shared" si="6"/>
        <v>177500.1</v>
      </c>
    </row>
    <row r="71" spans="1:14" s="5" customFormat="1" ht="26.4" x14ac:dyDescent="0.3">
      <c r="A71" s="2">
        <v>67</v>
      </c>
      <c r="B71" s="3" t="s">
        <v>68</v>
      </c>
      <c r="C71" s="2" t="s">
        <v>1</v>
      </c>
      <c r="D71" s="2">
        <v>5</v>
      </c>
      <c r="E71" s="17">
        <f t="shared" si="7"/>
        <v>21625</v>
      </c>
      <c r="F71" s="17">
        <v>25950</v>
      </c>
      <c r="G71" s="17">
        <f t="shared" si="8"/>
        <v>21937.5</v>
      </c>
      <c r="H71" s="17">
        <v>26325</v>
      </c>
      <c r="I71" s="6">
        <f t="shared" si="4"/>
        <v>22057.5</v>
      </c>
      <c r="J71" s="8">
        <v>26469</v>
      </c>
      <c r="K71" s="57">
        <v>21625</v>
      </c>
      <c r="L71" s="19">
        <f t="shared" si="9"/>
        <v>25950</v>
      </c>
      <c r="M71" s="11">
        <f t="shared" si="5"/>
        <v>108125</v>
      </c>
      <c r="N71" s="11">
        <f t="shared" si="6"/>
        <v>129750</v>
      </c>
    </row>
    <row r="72" spans="1:14" s="5" customFormat="1" x14ac:dyDescent="0.3">
      <c r="A72" s="2">
        <v>68</v>
      </c>
      <c r="B72" s="3" t="s">
        <v>69</v>
      </c>
      <c r="C72" s="2" t="s">
        <v>1</v>
      </c>
      <c r="D72" s="2">
        <v>6</v>
      </c>
      <c r="E72" s="17">
        <f t="shared" si="7"/>
        <v>10750</v>
      </c>
      <c r="F72" s="17">
        <v>12900</v>
      </c>
      <c r="G72" s="17">
        <f t="shared" si="8"/>
        <v>10969.166666666668</v>
      </c>
      <c r="H72" s="17">
        <v>13163</v>
      </c>
      <c r="I72" s="6">
        <f t="shared" ref="I72:I135" si="10">J72/1.2</f>
        <v>10965</v>
      </c>
      <c r="J72" s="8">
        <v>13158</v>
      </c>
      <c r="K72" s="57">
        <v>10750</v>
      </c>
      <c r="L72" s="19">
        <f t="shared" si="9"/>
        <v>12900</v>
      </c>
      <c r="M72" s="11">
        <f t="shared" ref="M72:M135" si="11">K72*D72</f>
        <v>64500</v>
      </c>
      <c r="N72" s="11">
        <f t="shared" ref="N72:N135" si="12">M72*1.2</f>
        <v>77400</v>
      </c>
    </row>
    <row r="73" spans="1:14" s="5" customFormat="1" x14ac:dyDescent="0.3">
      <c r="A73" s="2">
        <v>69</v>
      </c>
      <c r="B73" s="3" t="s">
        <v>70</v>
      </c>
      <c r="C73" s="2" t="s">
        <v>1</v>
      </c>
      <c r="D73" s="2">
        <v>8</v>
      </c>
      <c r="E73" s="17">
        <f t="shared" si="7"/>
        <v>1250</v>
      </c>
      <c r="F73" s="17">
        <v>1500</v>
      </c>
      <c r="G73" s="17">
        <f t="shared" si="8"/>
        <v>1316.6666666666667</v>
      </c>
      <c r="H73" s="17">
        <v>1580</v>
      </c>
      <c r="I73" s="6">
        <f t="shared" si="10"/>
        <v>1275</v>
      </c>
      <c r="J73" s="8">
        <v>1530</v>
      </c>
      <c r="K73" s="57">
        <v>1250</v>
      </c>
      <c r="L73" s="19">
        <f t="shared" si="9"/>
        <v>1500</v>
      </c>
      <c r="M73" s="11">
        <f t="shared" si="11"/>
        <v>10000</v>
      </c>
      <c r="N73" s="11">
        <f t="shared" si="12"/>
        <v>12000</v>
      </c>
    </row>
    <row r="74" spans="1:14" s="5" customFormat="1" x14ac:dyDescent="0.3">
      <c r="A74" s="2">
        <v>70</v>
      </c>
      <c r="B74" s="3" t="s">
        <v>71</v>
      </c>
      <c r="C74" s="2" t="s">
        <v>1</v>
      </c>
      <c r="D74" s="2">
        <v>7</v>
      </c>
      <c r="E74" s="17">
        <f t="shared" si="7"/>
        <v>341.66666666666669</v>
      </c>
      <c r="F74" s="17">
        <v>410</v>
      </c>
      <c r="G74" s="17">
        <f t="shared" si="8"/>
        <v>351.66666666666669</v>
      </c>
      <c r="H74" s="17">
        <v>422</v>
      </c>
      <c r="I74" s="6">
        <f t="shared" si="10"/>
        <v>348.5</v>
      </c>
      <c r="J74" s="8">
        <v>418.2</v>
      </c>
      <c r="K74" s="57">
        <v>341.67</v>
      </c>
      <c r="L74" s="19">
        <f t="shared" si="9"/>
        <v>410.00400000000002</v>
      </c>
      <c r="M74" s="11">
        <f t="shared" si="11"/>
        <v>2391.69</v>
      </c>
      <c r="N74" s="11">
        <f t="shared" si="12"/>
        <v>2870.0279999999998</v>
      </c>
    </row>
    <row r="75" spans="1:14" s="5" customFormat="1" ht="26.4" x14ac:dyDescent="0.3">
      <c r="A75" s="2">
        <v>71</v>
      </c>
      <c r="B75" s="3" t="s">
        <v>72</v>
      </c>
      <c r="C75" s="2" t="s">
        <v>1</v>
      </c>
      <c r="D75" s="2">
        <v>5</v>
      </c>
      <c r="E75" s="17">
        <f t="shared" si="7"/>
        <v>2083.3333333333335</v>
      </c>
      <c r="F75" s="17">
        <v>2500</v>
      </c>
      <c r="G75" s="17">
        <f t="shared" si="8"/>
        <v>2370</v>
      </c>
      <c r="H75" s="17">
        <v>2844</v>
      </c>
      <c r="I75" s="6">
        <f t="shared" si="10"/>
        <v>2125</v>
      </c>
      <c r="J75" s="8">
        <v>2550</v>
      </c>
      <c r="K75" s="57">
        <v>2083.33</v>
      </c>
      <c r="L75" s="19">
        <f t="shared" si="9"/>
        <v>2499.9959999999996</v>
      </c>
      <c r="M75" s="11">
        <f t="shared" si="11"/>
        <v>10416.65</v>
      </c>
      <c r="N75" s="11">
        <f t="shared" si="12"/>
        <v>12499.98</v>
      </c>
    </row>
    <row r="76" spans="1:14" s="5" customFormat="1" ht="26.4" x14ac:dyDescent="0.3">
      <c r="A76" s="2">
        <v>72</v>
      </c>
      <c r="B76" s="3" t="s">
        <v>73</v>
      </c>
      <c r="C76" s="2" t="s">
        <v>1</v>
      </c>
      <c r="D76" s="2">
        <v>5</v>
      </c>
      <c r="E76" s="17">
        <f t="shared" si="7"/>
        <v>308.33333333333337</v>
      </c>
      <c r="F76" s="17">
        <v>370</v>
      </c>
      <c r="G76" s="17">
        <f t="shared" si="8"/>
        <v>263.33333333333337</v>
      </c>
      <c r="H76" s="17">
        <v>316</v>
      </c>
      <c r="I76" s="6">
        <f t="shared" si="10"/>
        <v>314.5</v>
      </c>
      <c r="J76" s="8">
        <v>377.4</v>
      </c>
      <c r="K76" s="57">
        <v>263.33333333333337</v>
      </c>
      <c r="L76" s="19">
        <f t="shared" si="9"/>
        <v>316.00000000000006</v>
      </c>
      <c r="M76" s="11">
        <f t="shared" si="11"/>
        <v>1316.666666666667</v>
      </c>
      <c r="N76" s="11">
        <f t="shared" si="12"/>
        <v>1580.0000000000002</v>
      </c>
    </row>
    <row r="77" spans="1:14" s="5" customFormat="1" ht="26.4" x14ac:dyDescent="0.3">
      <c r="A77" s="2">
        <v>73</v>
      </c>
      <c r="B77" s="3" t="s">
        <v>74</v>
      </c>
      <c r="C77" s="2" t="s">
        <v>1</v>
      </c>
      <c r="D77" s="2">
        <v>6</v>
      </c>
      <c r="E77" s="17">
        <f t="shared" si="7"/>
        <v>658.33333333333337</v>
      </c>
      <c r="F77" s="17">
        <v>790</v>
      </c>
      <c r="G77" s="17">
        <f t="shared" si="8"/>
        <v>615</v>
      </c>
      <c r="H77" s="17">
        <v>738</v>
      </c>
      <c r="I77" s="6">
        <f t="shared" si="10"/>
        <v>671.5</v>
      </c>
      <c r="J77" s="8">
        <v>805.8</v>
      </c>
      <c r="K77" s="57">
        <v>615</v>
      </c>
      <c r="L77" s="19">
        <f t="shared" si="9"/>
        <v>738</v>
      </c>
      <c r="M77" s="11">
        <f t="shared" si="11"/>
        <v>3690</v>
      </c>
      <c r="N77" s="11">
        <f t="shared" si="12"/>
        <v>4428</v>
      </c>
    </row>
    <row r="78" spans="1:14" s="5" customFormat="1" ht="26.4" x14ac:dyDescent="0.3">
      <c r="A78" s="2">
        <v>74</v>
      </c>
      <c r="B78" s="3" t="s">
        <v>75</v>
      </c>
      <c r="C78" s="2" t="s">
        <v>1</v>
      </c>
      <c r="D78" s="2">
        <v>5</v>
      </c>
      <c r="E78" s="17">
        <f t="shared" si="7"/>
        <v>791.66666666666674</v>
      </c>
      <c r="F78" s="17">
        <v>950</v>
      </c>
      <c r="G78" s="17">
        <f t="shared" si="8"/>
        <v>702.5</v>
      </c>
      <c r="H78" s="17">
        <v>843</v>
      </c>
      <c r="I78" s="6">
        <f t="shared" si="10"/>
        <v>807.5</v>
      </c>
      <c r="J78" s="8">
        <v>969</v>
      </c>
      <c r="K78" s="57">
        <v>702.5</v>
      </c>
      <c r="L78" s="19">
        <f t="shared" si="9"/>
        <v>843</v>
      </c>
      <c r="M78" s="11">
        <f t="shared" si="11"/>
        <v>3512.5</v>
      </c>
      <c r="N78" s="11">
        <f t="shared" si="12"/>
        <v>4215</v>
      </c>
    </row>
    <row r="79" spans="1:14" s="5" customFormat="1" ht="26.4" x14ac:dyDescent="0.3">
      <c r="A79" s="2">
        <v>75</v>
      </c>
      <c r="B79" s="3" t="s">
        <v>76</v>
      </c>
      <c r="C79" s="2" t="s">
        <v>1</v>
      </c>
      <c r="D79" s="2">
        <v>8</v>
      </c>
      <c r="E79" s="17">
        <f t="shared" si="7"/>
        <v>208.33333333333334</v>
      </c>
      <c r="F79" s="17">
        <v>250</v>
      </c>
      <c r="G79" s="17">
        <f t="shared" si="8"/>
        <v>175.83333333333334</v>
      </c>
      <c r="H79" s="17">
        <v>211</v>
      </c>
      <c r="I79" s="6">
        <f t="shared" si="10"/>
        <v>212.5</v>
      </c>
      <c r="J79" s="8">
        <v>255</v>
      </c>
      <c r="K79" s="57">
        <v>175.83333333333334</v>
      </c>
      <c r="L79" s="19">
        <f t="shared" si="9"/>
        <v>211</v>
      </c>
      <c r="M79" s="11">
        <f t="shared" si="11"/>
        <v>1406.6666666666667</v>
      </c>
      <c r="N79" s="11">
        <f t="shared" si="12"/>
        <v>1688</v>
      </c>
    </row>
    <row r="80" spans="1:14" s="5" customFormat="1" ht="26.4" x14ac:dyDescent="0.3">
      <c r="A80" s="2">
        <v>76</v>
      </c>
      <c r="B80" s="3" t="s">
        <v>77</v>
      </c>
      <c r="C80" s="2" t="s">
        <v>1</v>
      </c>
      <c r="D80" s="2">
        <v>3</v>
      </c>
      <c r="E80" s="17">
        <f t="shared" si="7"/>
        <v>191.66666666666669</v>
      </c>
      <c r="F80" s="17">
        <v>230</v>
      </c>
      <c r="G80" s="17">
        <f t="shared" si="8"/>
        <v>193.33333333333334</v>
      </c>
      <c r="H80" s="17">
        <v>232</v>
      </c>
      <c r="I80" s="6">
        <f t="shared" si="10"/>
        <v>195.5</v>
      </c>
      <c r="J80" s="8">
        <v>234.6</v>
      </c>
      <c r="K80" s="57">
        <v>191.67</v>
      </c>
      <c r="L80" s="19">
        <f t="shared" si="9"/>
        <v>230.00399999999999</v>
      </c>
      <c r="M80" s="11">
        <f t="shared" si="11"/>
        <v>575.01</v>
      </c>
      <c r="N80" s="11">
        <f t="shared" si="12"/>
        <v>690.01199999999994</v>
      </c>
    </row>
    <row r="81" spans="1:14" s="5" customFormat="1" ht="26.4" x14ac:dyDescent="0.3">
      <c r="A81" s="2">
        <v>77</v>
      </c>
      <c r="B81" s="3" t="s">
        <v>78</v>
      </c>
      <c r="C81" s="2" t="s">
        <v>1</v>
      </c>
      <c r="D81" s="2">
        <v>6</v>
      </c>
      <c r="E81" s="17">
        <f t="shared" si="7"/>
        <v>8333.3333333333339</v>
      </c>
      <c r="F81" s="17">
        <v>10000</v>
      </c>
      <c r="G81" s="17">
        <f t="shared" si="8"/>
        <v>19391.666666666668</v>
      </c>
      <c r="H81" s="17">
        <v>23270</v>
      </c>
      <c r="I81" s="6">
        <f t="shared" si="10"/>
        <v>8500</v>
      </c>
      <c r="J81" s="8">
        <v>10200</v>
      </c>
      <c r="K81" s="57">
        <v>8333.33</v>
      </c>
      <c r="L81" s="19">
        <f t="shared" si="9"/>
        <v>9999.9959999999992</v>
      </c>
      <c r="M81" s="11">
        <f t="shared" si="11"/>
        <v>49999.979999999996</v>
      </c>
      <c r="N81" s="11">
        <f t="shared" si="12"/>
        <v>59999.975999999995</v>
      </c>
    </row>
    <row r="82" spans="1:14" s="5" customFormat="1" ht="26.4" x14ac:dyDescent="0.3">
      <c r="A82" s="2">
        <v>78</v>
      </c>
      <c r="B82" s="3" t="s">
        <v>79</v>
      </c>
      <c r="C82" s="2" t="s">
        <v>1</v>
      </c>
      <c r="D82" s="2">
        <v>3</v>
      </c>
      <c r="E82" s="17">
        <f t="shared" si="7"/>
        <v>9916.6666666666679</v>
      </c>
      <c r="F82" s="17">
        <v>11900</v>
      </c>
      <c r="G82" s="17">
        <f t="shared" si="8"/>
        <v>10616.666666666668</v>
      </c>
      <c r="H82" s="17">
        <v>12740</v>
      </c>
      <c r="I82" s="6">
        <f t="shared" si="10"/>
        <v>10115</v>
      </c>
      <c r="J82" s="8">
        <v>12138</v>
      </c>
      <c r="K82" s="57">
        <v>9916.67</v>
      </c>
      <c r="L82" s="19">
        <f t="shared" si="9"/>
        <v>11900.003999999999</v>
      </c>
      <c r="M82" s="11">
        <f t="shared" si="11"/>
        <v>29750.010000000002</v>
      </c>
      <c r="N82" s="11">
        <f t="shared" si="12"/>
        <v>35700.012000000002</v>
      </c>
    </row>
    <row r="83" spans="1:14" s="5" customFormat="1" x14ac:dyDescent="0.3">
      <c r="A83" s="2">
        <v>79</v>
      </c>
      <c r="B83" s="3" t="s">
        <v>80</v>
      </c>
      <c r="C83" s="2" t="s">
        <v>1</v>
      </c>
      <c r="D83" s="2">
        <v>7</v>
      </c>
      <c r="E83" s="17">
        <f t="shared" si="7"/>
        <v>675</v>
      </c>
      <c r="F83" s="17">
        <v>810</v>
      </c>
      <c r="G83" s="17">
        <f t="shared" si="8"/>
        <v>702.5</v>
      </c>
      <c r="H83" s="17">
        <v>843</v>
      </c>
      <c r="I83" s="6">
        <f t="shared" si="10"/>
        <v>688.50000000000011</v>
      </c>
      <c r="J83" s="8">
        <v>826.2</v>
      </c>
      <c r="K83" s="57">
        <v>675</v>
      </c>
      <c r="L83" s="19">
        <f t="shared" si="9"/>
        <v>810</v>
      </c>
      <c r="M83" s="11">
        <f t="shared" si="11"/>
        <v>4725</v>
      </c>
      <c r="N83" s="11">
        <f t="shared" si="12"/>
        <v>5670</v>
      </c>
    </row>
    <row r="84" spans="1:14" s="5" customFormat="1" x14ac:dyDescent="0.3">
      <c r="A84" s="2">
        <v>80</v>
      </c>
      <c r="B84" s="3" t="s">
        <v>81</v>
      </c>
      <c r="C84" s="2" t="s">
        <v>1</v>
      </c>
      <c r="D84" s="2">
        <v>4</v>
      </c>
      <c r="E84" s="17">
        <f t="shared" si="7"/>
        <v>775</v>
      </c>
      <c r="F84" s="17">
        <v>930</v>
      </c>
      <c r="G84" s="17">
        <f t="shared" si="8"/>
        <v>790</v>
      </c>
      <c r="H84" s="17">
        <v>948</v>
      </c>
      <c r="I84" s="6">
        <f t="shared" si="10"/>
        <v>790.5</v>
      </c>
      <c r="J84" s="8">
        <v>948.6</v>
      </c>
      <c r="K84" s="57">
        <v>775</v>
      </c>
      <c r="L84" s="19">
        <f t="shared" si="9"/>
        <v>930</v>
      </c>
      <c r="M84" s="11">
        <f t="shared" si="11"/>
        <v>3100</v>
      </c>
      <c r="N84" s="11">
        <f t="shared" si="12"/>
        <v>3720</v>
      </c>
    </row>
    <row r="85" spans="1:14" s="5" customFormat="1" ht="26.4" x14ac:dyDescent="0.3">
      <c r="A85" s="2">
        <v>81</v>
      </c>
      <c r="B85" s="3" t="s">
        <v>82</v>
      </c>
      <c r="C85" s="2" t="s">
        <v>1</v>
      </c>
      <c r="D85" s="2">
        <v>4</v>
      </c>
      <c r="E85" s="17">
        <f t="shared" si="7"/>
        <v>916.66666666666674</v>
      </c>
      <c r="F85" s="17">
        <v>1100</v>
      </c>
      <c r="G85" s="17">
        <f t="shared" si="8"/>
        <v>965.83333333333337</v>
      </c>
      <c r="H85" s="17">
        <v>1159</v>
      </c>
      <c r="I85" s="6">
        <f t="shared" si="10"/>
        <v>935</v>
      </c>
      <c r="J85" s="8">
        <v>1122</v>
      </c>
      <c r="K85" s="57">
        <v>916.67</v>
      </c>
      <c r="L85" s="19">
        <f t="shared" si="9"/>
        <v>1100.0039999999999</v>
      </c>
      <c r="M85" s="11">
        <f t="shared" si="11"/>
        <v>3666.68</v>
      </c>
      <c r="N85" s="11">
        <f t="shared" si="12"/>
        <v>4400.0159999999996</v>
      </c>
    </row>
    <row r="86" spans="1:14" s="5" customFormat="1" x14ac:dyDescent="0.3">
      <c r="A86" s="2">
        <v>82</v>
      </c>
      <c r="B86" s="3" t="s">
        <v>83</v>
      </c>
      <c r="C86" s="2" t="s">
        <v>1</v>
      </c>
      <c r="D86" s="2">
        <v>4</v>
      </c>
      <c r="E86" s="17">
        <f t="shared" ref="E86:E149" si="13">F86/1.2</f>
        <v>1666.6666666666667</v>
      </c>
      <c r="F86" s="17">
        <v>2000</v>
      </c>
      <c r="G86" s="17">
        <f t="shared" ref="G86:G149" si="14">H86/1.2</f>
        <v>1755</v>
      </c>
      <c r="H86" s="17">
        <v>2106</v>
      </c>
      <c r="I86" s="6">
        <f t="shared" si="10"/>
        <v>1700</v>
      </c>
      <c r="J86" s="8">
        <v>2040</v>
      </c>
      <c r="K86" s="57">
        <v>1666.67</v>
      </c>
      <c r="L86" s="19">
        <f t="shared" si="9"/>
        <v>2000.0039999999999</v>
      </c>
      <c r="M86" s="11">
        <f t="shared" si="11"/>
        <v>6666.68</v>
      </c>
      <c r="N86" s="11">
        <f t="shared" si="12"/>
        <v>8000.0159999999996</v>
      </c>
    </row>
    <row r="87" spans="1:14" s="5" customFormat="1" x14ac:dyDescent="0.3">
      <c r="A87" s="2">
        <v>83</v>
      </c>
      <c r="B87" s="3" t="s">
        <v>84</v>
      </c>
      <c r="C87" s="2" t="s">
        <v>1</v>
      </c>
      <c r="D87" s="2">
        <v>4</v>
      </c>
      <c r="E87" s="17">
        <f t="shared" si="13"/>
        <v>425</v>
      </c>
      <c r="F87" s="17">
        <v>510</v>
      </c>
      <c r="G87" s="17">
        <f t="shared" si="14"/>
        <v>433.33333333333337</v>
      </c>
      <c r="H87" s="17">
        <v>520</v>
      </c>
      <c r="I87" s="6">
        <f t="shared" si="10"/>
        <v>433.50000000000006</v>
      </c>
      <c r="J87" s="8">
        <v>520.20000000000005</v>
      </c>
      <c r="K87" s="57">
        <v>425</v>
      </c>
      <c r="L87" s="19">
        <f t="shared" si="9"/>
        <v>510</v>
      </c>
      <c r="M87" s="11">
        <f t="shared" si="11"/>
        <v>1700</v>
      </c>
      <c r="N87" s="11">
        <f t="shared" si="12"/>
        <v>2040</v>
      </c>
    </row>
    <row r="88" spans="1:14" s="5" customFormat="1" x14ac:dyDescent="0.3">
      <c r="A88" s="2">
        <v>84</v>
      </c>
      <c r="B88" s="3" t="s">
        <v>85</v>
      </c>
      <c r="C88" s="2" t="s">
        <v>1</v>
      </c>
      <c r="D88" s="2">
        <v>5</v>
      </c>
      <c r="E88" s="17">
        <f t="shared" si="13"/>
        <v>166.66666666666669</v>
      </c>
      <c r="F88" s="17">
        <v>200</v>
      </c>
      <c r="G88" s="17">
        <f t="shared" si="14"/>
        <v>175.83333333333334</v>
      </c>
      <c r="H88" s="17">
        <v>211</v>
      </c>
      <c r="I88" s="6">
        <f t="shared" si="10"/>
        <v>170</v>
      </c>
      <c r="J88" s="8">
        <v>204</v>
      </c>
      <c r="K88" s="57">
        <v>166.67</v>
      </c>
      <c r="L88" s="19">
        <f t="shared" si="9"/>
        <v>200.00399999999999</v>
      </c>
      <c r="M88" s="11">
        <f t="shared" si="11"/>
        <v>833.34999999999991</v>
      </c>
      <c r="N88" s="11">
        <f t="shared" si="12"/>
        <v>1000.0199999999999</v>
      </c>
    </row>
    <row r="89" spans="1:14" s="5" customFormat="1" x14ac:dyDescent="0.3">
      <c r="A89" s="2">
        <v>85</v>
      </c>
      <c r="B89" s="3" t="s">
        <v>86</v>
      </c>
      <c r="C89" s="2" t="s">
        <v>1</v>
      </c>
      <c r="D89" s="2">
        <v>5</v>
      </c>
      <c r="E89" s="17">
        <f t="shared" si="13"/>
        <v>4250</v>
      </c>
      <c r="F89" s="17">
        <v>5100</v>
      </c>
      <c r="G89" s="17">
        <f t="shared" si="14"/>
        <v>4475.8333333333339</v>
      </c>
      <c r="H89" s="17">
        <v>5371</v>
      </c>
      <c r="I89" s="6">
        <f t="shared" si="10"/>
        <v>4335</v>
      </c>
      <c r="J89" s="8">
        <v>5202</v>
      </c>
      <c r="K89" s="57">
        <v>4250</v>
      </c>
      <c r="L89" s="19">
        <f t="shared" si="9"/>
        <v>5100</v>
      </c>
      <c r="M89" s="11">
        <f t="shared" si="11"/>
        <v>21250</v>
      </c>
      <c r="N89" s="11">
        <f t="shared" si="12"/>
        <v>25500</v>
      </c>
    </row>
    <row r="90" spans="1:14" s="5" customFormat="1" ht="26.4" x14ac:dyDescent="0.3">
      <c r="A90" s="2">
        <v>86</v>
      </c>
      <c r="B90" s="3" t="s">
        <v>87</v>
      </c>
      <c r="C90" s="2" t="s">
        <v>1</v>
      </c>
      <c r="D90" s="2">
        <v>6</v>
      </c>
      <c r="E90" s="17">
        <f t="shared" si="13"/>
        <v>816.66666666666674</v>
      </c>
      <c r="F90" s="17">
        <v>980</v>
      </c>
      <c r="G90" s="17">
        <f t="shared" si="14"/>
        <v>877.5</v>
      </c>
      <c r="H90" s="17">
        <v>1053</v>
      </c>
      <c r="I90" s="6">
        <f t="shared" si="10"/>
        <v>833</v>
      </c>
      <c r="J90" s="8">
        <v>999.6</v>
      </c>
      <c r="K90" s="57">
        <v>816.67</v>
      </c>
      <c r="L90" s="19">
        <f t="shared" si="9"/>
        <v>980.00399999999991</v>
      </c>
      <c r="M90" s="11">
        <f t="shared" si="11"/>
        <v>4900.0199999999995</v>
      </c>
      <c r="N90" s="11">
        <f t="shared" si="12"/>
        <v>5880.0239999999994</v>
      </c>
    </row>
    <row r="91" spans="1:14" s="5" customFormat="1" ht="26.4" x14ac:dyDescent="0.3">
      <c r="A91" s="2">
        <v>87</v>
      </c>
      <c r="B91" s="3" t="s">
        <v>88</v>
      </c>
      <c r="C91" s="2" t="s">
        <v>1</v>
      </c>
      <c r="D91" s="2">
        <v>3</v>
      </c>
      <c r="E91" s="17">
        <f t="shared" si="13"/>
        <v>1916.6666666666667</v>
      </c>
      <c r="F91" s="17">
        <v>2300</v>
      </c>
      <c r="G91" s="17">
        <f t="shared" si="14"/>
        <v>2018.3333333333335</v>
      </c>
      <c r="H91" s="17">
        <v>2422</v>
      </c>
      <c r="I91" s="6">
        <f t="shared" si="10"/>
        <v>1955</v>
      </c>
      <c r="J91" s="8">
        <v>2346</v>
      </c>
      <c r="K91" s="57">
        <v>1916.67</v>
      </c>
      <c r="L91" s="19">
        <f t="shared" si="9"/>
        <v>2300.0039999999999</v>
      </c>
      <c r="M91" s="11">
        <f t="shared" si="11"/>
        <v>5750.01</v>
      </c>
      <c r="N91" s="11">
        <f t="shared" si="12"/>
        <v>6900.0119999999997</v>
      </c>
    </row>
    <row r="92" spans="1:14" s="5" customFormat="1" ht="26.4" x14ac:dyDescent="0.3">
      <c r="A92" s="2">
        <v>88</v>
      </c>
      <c r="B92" s="3" t="s">
        <v>89</v>
      </c>
      <c r="C92" s="2" t="s">
        <v>1</v>
      </c>
      <c r="D92" s="2">
        <v>3</v>
      </c>
      <c r="E92" s="17">
        <f t="shared" si="13"/>
        <v>758.33333333333337</v>
      </c>
      <c r="F92" s="17">
        <v>910</v>
      </c>
      <c r="G92" s="17">
        <f t="shared" si="14"/>
        <v>790</v>
      </c>
      <c r="H92" s="17">
        <v>948</v>
      </c>
      <c r="I92" s="6">
        <f t="shared" si="10"/>
        <v>773.50000000000011</v>
      </c>
      <c r="J92" s="8">
        <v>928.2</v>
      </c>
      <c r="K92" s="57">
        <v>758.33</v>
      </c>
      <c r="L92" s="19">
        <f t="shared" si="9"/>
        <v>909.99599999999998</v>
      </c>
      <c r="M92" s="11">
        <f t="shared" si="11"/>
        <v>2274.9900000000002</v>
      </c>
      <c r="N92" s="11">
        <f t="shared" si="12"/>
        <v>2729.9880000000003</v>
      </c>
    </row>
    <row r="93" spans="1:14" s="5" customFormat="1" ht="26.4" x14ac:dyDescent="0.3">
      <c r="A93" s="2">
        <v>89</v>
      </c>
      <c r="B93" s="3" t="s">
        <v>90</v>
      </c>
      <c r="C93" s="2" t="s">
        <v>1</v>
      </c>
      <c r="D93" s="2">
        <v>3</v>
      </c>
      <c r="E93" s="17">
        <f t="shared" si="13"/>
        <v>158.33333333333334</v>
      </c>
      <c r="F93" s="17">
        <v>190</v>
      </c>
      <c r="G93" s="17">
        <f t="shared" si="14"/>
        <v>175.83333333333334</v>
      </c>
      <c r="H93" s="17">
        <v>211</v>
      </c>
      <c r="I93" s="6">
        <f t="shared" si="10"/>
        <v>161.50000000000003</v>
      </c>
      <c r="J93" s="8">
        <v>193.8</v>
      </c>
      <c r="K93" s="57">
        <v>158.33000000000001</v>
      </c>
      <c r="L93" s="19">
        <f t="shared" si="9"/>
        <v>189.99600000000001</v>
      </c>
      <c r="M93" s="11">
        <f t="shared" si="11"/>
        <v>474.99</v>
      </c>
      <c r="N93" s="11">
        <f t="shared" si="12"/>
        <v>569.98799999999994</v>
      </c>
    </row>
    <row r="94" spans="1:14" s="5" customFormat="1" ht="39.6" x14ac:dyDescent="0.3">
      <c r="A94" s="2">
        <v>90</v>
      </c>
      <c r="B94" s="3" t="s">
        <v>91</v>
      </c>
      <c r="C94" s="2" t="s">
        <v>1</v>
      </c>
      <c r="D94" s="2">
        <v>3</v>
      </c>
      <c r="E94" s="17">
        <f t="shared" si="13"/>
        <v>15333.333333333334</v>
      </c>
      <c r="F94" s="17">
        <v>18400</v>
      </c>
      <c r="G94" s="17">
        <f t="shared" si="14"/>
        <v>15532.5</v>
      </c>
      <c r="H94" s="17">
        <v>18639</v>
      </c>
      <c r="I94" s="6">
        <f t="shared" si="10"/>
        <v>15640</v>
      </c>
      <c r="J94" s="8">
        <v>18768</v>
      </c>
      <c r="K94" s="57">
        <v>15333.33</v>
      </c>
      <c r="L94" s="19">
        <f t="shared" si="9"/>
        <v>18399.995999999999</v>
      </c>
      <c r="M94" s="11">
        <f t="shared" si="11"/>
        <v>45999.99</v>
      </c>
      <c r="N94" s="11">
        <f t="shared" si="12"/>
        <v>55199.987999999998</v>
      </c>
    </row>
    <row r="95" spans="1:14" s="5" customFormat="1" x14ac:dyDescent="0.3">
      <c r="A95" s="2">
        <v>91</v>
      </c>
      <c r="B95" s="3" t="s">
        <v>92</v>
      </c>
      <c r="C95" s="2" t="s">
        <v>1</v>
      </c>
      <c r="D95" s="2">
        <v>10</v>
      </c>
      <c r="E95" s="17">
        <f t="shared" si="13"/>
        <v>15416.666666666668</v>
      </c>
      <c r="F95" s="17">
        <v>18500</v>
      </c>
      <c r="G95" s="17">
        <f t="shared" si="14"/>
        <v>15532.5</v>
      </c>
      <c r="H95" s="17">
        <v>18639</v>
      </c>
      <c r="I95" s="6">
        <f t="shared" si="10"/>
        <v>15725</v>
      </c>
      <c r="J95" s="8">
        <v>18870</v>
      </c>
      <c r="K95" s="57">
        <v>15416.67</v>
      </c>
      <c r="L95" s="19">
        <f t="shared" si="9"/>
        <v>18500.004000000001</v>
      </c>
      <c r="M95" s="11">
        <f t="shared" si="11"/>
        <v>154166.70000000001</v>
      </c>
      <c r="N95" s="11">
        <f t="shared" si="12"/>
        <v>185000.04</v>
      </c>
    </row>
    <row r="96" spans="1:14" s="5" customFormat="1" x14ac:dyDescent="0.3">
      <c r="A96" s="2">
        <v>92</v>
      </c>
      <c r="B96" s="3" t="s">
        <v>93</v>
      </c>
      <c r="C96" s="2" t="s">
        <v>1</v>
      </c>
      <c r="D96" s="2">
        <v>90</v>
      </c>
      <c r="E96" s="17">
        <f t="shared" si="13"/>
        <v>15750</v>
      </c>
      <c r="F96" s="17">
        <v>18900</v>
      </c>
      <c r="G96" s="17">
        <f t="shared" si="14"/>
        <v>15883.333333333334</v>
      </c>
      <c r="H96" s="17">
        <v>19060</v>
      </c>
      <c r="I96" s="6">
        <f t="shared" si="10"/>
        <v>16065</v>
      </c>
      <c r="J96" s="8">
        <v>19278</v>
      </c>
      <c r="K96" s="57">
        <v>15750</v>
      </c>
      <c r="L96" s="19">
        <f t="shared" si="9"/>
        <v>18900</v>
      </c>
      <c r="M96" s="11">
        <f t="shared" si="11"/>
        <v>1417500</v>
      </c>
      <c r="N96" s="11">
        <f t="shared" si="12"/>
        <v>1701000</v>
      </c>
    </row>
    <row r="97" spans="1:14" s="5" customFormat="1" ht="26.4" x14ac:dyDescent="0.3">
      <c r="A97" s="2">
        <v>93</v>
      </c>
      <c r="B97" s="3" t="s">
        <v>94</v>
      </c>
      <c r="C97" s="2" t="s">
        <v>1</v>
      </c>
      <c r="D97" s="2">
        <v>6</v>
      </c>
      <c r="E97" s="17">
        <f t="shared" si="13"/>
        <v>5750</v>
      </c>
      <c r="F97" s="17">
        <v>6900</v>
      </c>
      <c r="G97" s="17">
        <f t="shared" si="14"/>
        <v>6230.8333333333339</v>
      </c>
      <c r="H97" s="17">
        <v>7477</v>
      </c>
      <c r="I97" s="6">
        <f t="shared" si="10"/>
        <v>5865</v>
      </c>
      <c r="J97" s="8">
        <v>7038</v>
      </c>
      <c r="K97" s="57">
        <v>5750</v>
      </c>
      <c r="L97" s="19">
        <f t="shared" si="9"/>
        <v>6900</v>
      </c>
      <c r="M97" s="11">
        <f t="shared" si="11"/>
        <v>34500</v>
      </c>
      <c r="N97" s="11">
        <f t="shared" si="12"/>
        <v>41400</v>
      </c>
    </row>
    <row r="98" spans="1:14" s="5" customFormat="1" ht="39.6" x14ac:dyDescent="0.3">
      <c r="A98" s="2">
        <v>94</v>
      </c>
      <c r="B98" s="3" t="s">
        <v>95</v>
      </c>
      <c r="C98" s="2" t="s">
        <v>1</v>
      </c>
      <c r="D98" s="2">
        <v>100</v>
      </c>
      <c r="E98" s="17">
        <f t="shared" si="13"/>
        <v>4916.666666666667</v>
      </c>
      <c r="F98" s="17">
        <v>5900</v>
      </c>
      <c r="G98" s="17">
        <f t="shared" si="14"/>
        <v>5002.5</v>
      </c>
      <c r="H98" s="17">
        <v>6003</v>
      </c>
      <c r="I98" s="6">
        <f t="shared" si="10"/>
        <v>5015</v>
      </c>
      <c r="J98" s="8">
        <v>6018</v>
      </c>
      <c r="K98" s="57">
        <v>4916.67</v>
      </c>
      <c r="L98" s="19">
        <f t="shared" si="9"/>
        <v>5900.0039999999999</v>
      </c>
      <c r="M98" s="11">
        <f t="shared" si="11"/>
        <v>491667</v>
      </c>
      <c r="N98" s="11">
        <f t="shared" si="12"/>
        <v>590000.4</v>
      </c>
    </row>
    <row r="99" spans="1:14" s="5" customFormat="1" ht="26.4" x14ac:dyDescent="0.3">
      <c r="A99" s="2">
        <v>95</v>
      </c>
      <c r="B99" s="3" t="s">
        <v>96</v>
      </c>
      <c r="C99" s="2" t="s">
        <v>1</v>
      </c>
      <c r="D99" s="2">
        <v>8</v>
      </c>
      <c r="E99" s="17">
        <f t="shared" si="13"/>
        <v>1133.3333333333335</v>
      </c>
      <c r="F99" s="17">
        <v>1360</v>
      </c>
      <c r="G99" s="17">
        <f t="shared" si="14"/>
        <v>1140.8333333333335</v>
      </c>
      <c r="H99" s="17">
        <v>1369</v>
      </c>
      <c r="I99" s="6">
        <f t="shared" si="10"/>
        <v>1155.8333333333335</v>
      </c>
      <c r="J99" s="8">
        <v>1387</v>
      </c>
      <c r="K99" s="57">
        <v>1133.33</v>
      </c>
      <c r="L99" s="19">
        <f t="shared" si="9"/>
        <v>1359.9959999999999</v>
      </c>
      <c r="M99" s="11">
        <f t="shared" si="11"/>
        <v>9066.64</v>
      </c>
      <c r="N99" s="11">
        <f t="shared" si="12"/>
        <v>10879.967999999999</v>
      </c>
    </row>
    <row r="100" spans="1:14" s="5" customFormat="1" x14ac:dyDescent="0.3">
      <c r="A100" s="2">
        <v>96</v>
      </c>
      <c r="B100" s="3" t="s">
        <v>97</v>
      </c>
      <c r="C100" s="2" t="s">
        <v>1</v>
      </c>
      <c r="D100" s="2">
        <v>2</v>
      </c>
      <c r="E100" s="17">
        <f t="shared" si="13"/>
        <v>1541.6666666666667</v>
      </c>
      <c r="F100" s="17">
        <v>1850</v>
      </c>
      <c r="G100" s="17">
        <f t="shared" si="14"/>
        <v>1580</v>
      </c>
      <c r="H100" s="17">
        <v>1896</v>
      </c>
      <c r="I100" s="6">
        <f t="shared" si="10"/>
        <v>1572.5</v>
      </c>
      <c r="J100" s="8">
        <v>1887</v>
      </c>
      <c r="K100" s="57">
        <v>1541.67</v>
      </c>
      <c r="L100" s="19">
        <f t="shared" si="9"/>
        <v>1850.0039999999999</v>
      </c>
      <c r="M100" s="11">
        <f t="shared" si="11"/>
        <v>3083.34</v>
      </c>
      <c r="N100" s="11">
        <f t="shared" si="12"/>
        <v>3700.0079999999998</v>
      </c>
    </row>
    <row r="101" spans="1:14" s="5" customFormat="1" x14ac:dyDescent="0.3">
      <c r="A101" s="2">
        <v>97</v>
      </c>
      <c r="B101" s="3" t="s">
        <v>98</v>
      </c>
      <c r="C101" s="2" t="s">
        <v>1</v>
      </c>
      <c r="D101" s="2">
        <v>2</v>
      </c>
      <c r="E101" s="17">
        <f t="shared" si="13"/>
        <v>1541.6666666666667</v>
      </c>
      <c r="F101" s="17">
        <v>1850</v>
      </c>
      <c r="G101" s="17">
        <f t="shared" si="14"/>
        <v>1580</v>
      </c>
      <c r="H101" s="17">
        <v>1896</v>
      </c>
      <c r="I101" s="6">
        <f t="shared" si="10"/>
        <v>1572.5</v>
      </c>
      <c r="J101" s="8">
        <v>1887</v>
      </c>
      <c r="K101" s="57">
        <v>1541.67</v>
      </c>
      <c r="L101" s="19">
        <f t="shared" si="9"/>
        <v>1850.0039999999999</v>
      </c>
      <c r="M101" s="11">
        <f t="shared" si="11"/>
        <v>3083.34</v>
      </c>
      <c r="N101" s="11">
        <f t="shared" si="12"/>
        <v>3700.0079999999998</v>
      </c>
    </row>
    <row r="102" spans="1:14" s="5" customFormat="1" x14ac:dyDescent="0.3">
      <c r="A102" s="2">
        <v>98</v>
      </c>
      <c r="B102" s="3" t="s">
        <v>99</v>
      </c>
      <c r="C102" s="2" t="s">
        <v>1</v>
      </c>
      <c r="D102" s="2">
        <v>2</v>
      </c>
      <c r="E102" s="17">
        <f t="shared" si="13"/>
        <v>1541.6666666666667</v>
      </c>
      <c r="F102" s="17">
        <v>1850</v>
      </c>
      <c r="G102" s="17">
        <f t="shared" si="14"/>
        <v>1580</v>
      </c>
      <c r="H102" s="17">
        <v>1896</v>
      </c>
      <c r="I102" s="6">
        <f t="shared" si="10"/>
        <v>1572.5</v>
      </c>
      <c r="J102" s="8">
        <v>1887</v>
      </c>
      <c r="K102" s="57">
        <v>1541.67</v>
      </c>
      <c r="L102" s="19">
        <f t="shared" si="9"/>
        <v>1850.0039999999999</v>
      </c>
      <c r="M102" s="11">
        <f t="shared" si="11"/>
        <v>3083.34</v>
      </c>
      <c r="N102" s="11">
        <f t="shared" si="12"/>
        <v>3700.0079999999998</v>
      </c>
    </row>
    <row r="103" spans="1:14" s="5" customFormat="1" x14ac:dyDescent="0.3">
      <c r="A103" s="2">
        <v>99</v>
      </c>
      <c r="B103" s="3" t="s">
        <v>100</v>
      </c>
      <c r="C103" s="2" t="s">
        <v>1</v>
      </c>
      <c r="D103" s="2">
        <v>2</v>
      </c>
      <c r="E103" s="17">
        <f t="shared" si="13"/>
        <v>1541.6666666666667</v>
      </c>
      <c r="F103" s="17">
        <v>1850</v>
      </c>
      <c r="G103" s="17">
        <f t="shared" si="14"/>
        <v>1580</v>
      </c>
      <c r="H103" s="17">
        <v>1896</v>
      </c>
      <c r="I103" s="6">
        <f t="shared" si="10"/>
        <v>1572.5</v>
      </c>
      <c r="J103" s="8">
        <v>1887</v>
      </c>
      <c r="K103" s="57">
        <v>1541.67</v>
      </c>
      <c r="L103" s="19">
        <f t="shared" si="9"/>
        <v>1850.0039999999999</v>
      </c>
      <c r="M103" s="11">
        <f t="shared" si="11"/>
        <v>3083.34</v>
      </c>
      <c r="N103" s="11">
        <f t="shared" si="12"/>
        <v>3700.0079999999998</v>
      </c>
    </row>
    <row r="104" spans="1:14" s="5" customFormat="1" x14ac:dyDescent="0.3">
      <c r="A104" s="2">
        <v>100</v>
      </c>
      <c r="B104" s="3" t="s">
        <v>101</v>
      </c>
      <c r="C104" s="2" t="s">
        <v>1</v>
      </c>
      <c r="D104" s="2">
        <v>12</v>
      </c>
      <c r="E104" s="17">
        <f t="shared" si="13"/>
        <v>3750</v>
      </c>
      <c r="F104" s="17">
        <v>4500</v>
      </c>
      <c r="G104" s="17">
        <f t="shared" si="14"/>
        <v>3949.166666666667</v>
      </c>
      <c r="H104" s="17">
        <v>4739</v>
      </c>
      <c r="I104" s="6">
        <f t="shared" si="10"/>
        <v>3825</v>
      </c>
      <c r="J104" s="8">
        <v>4590</v>
      </c>
      <c r="K104" s="57">
        <v>3750</v>
      </c>
      <c r="L104" s="19">
        <f t="shared" si="9"/>
        <v>4500</v>
      </c>
      <c r="M104" s="11">
        <f t="shared" si="11"/>
        <v>45000</v>
      </c>
      <c r="N104" s="11">
        <f t="shared" si="12"/>
        <v>54000</v>
      </c>
    </row>
    <row r="105" spans="1:14" s="5" customFormat="1" x14ac:dyDescent="0.3">
      <c r="A105" s="2">
        <v>101</v>
      </c>
      <c r="B105" s="3" t="s">
        <v>102</v>
      </c>
      <c r="C105" s="2" t="s">
        <v>1</v>
      </c>
      <c r="D105" s="2">
        <v>5</v>
      </c>
      <c r="E105" s="17">
        <f t="shared" si="13"/>
        <v>6000</v>
      </c>
      <c r="F105" s="17">
        <v>7200</v>
      </c>
      <c r="G105" s="17">
        <f t="shared" si="14"/>
        <v>6142.5</v>
      </c>
      <c r="H105" s="17">
        <v>7371</v>
      </c>
      <c r="I105" s="6">
        <f t="shared" si="10"/>
        <v>6120</v>
      </c>
      <c r="J105" s="8">
        <v>7344</v>
      </c>
      <c r="K105" s="57">
        <v>6000</v>
      </c>
      <c r="L105" s="19">
        <f t="shared" si="9"/>
        <v>7200</v>
      </c>
      <c r="M105" s="11">
        <f t="shared" si="11"/>
        <v>30000</v>
      </c>
      <c r="N105" s="11">
        <f t="shared" si="12"/>
        <v>36000</v>
      </c>
    </row>
    <row r="106" spans="1:14" s="5" customFormat="1" ht="26.4" x14ac:dyDescent="0.3">
      <c r="A106" s="2">
        <v>102</v>
      </c>
      <c r="B106" s="3" t="s">
        <v>103</v>
      </c>
      <c r="C106" s="2" t="s">
        <v>1</v>
      </c>
      <c r="D106" s="2">
        <v>3</v>
      </c>
      <c r="E106" s="17">
        <f t="shared" si="13"/>
        <v>1500</v>
      </c>
      <c r="F106" s="17">
        <v>1800</v>
      </c>
      <c r="G106" s="17">
        <f t="shared" si="14"/>
        <v>1580</v>
      </c>
      <c r="H106" s="17">
        <v>1896</v>
      </c>
      <c r="I106" s="6">
        <f t="shared" si="10"/>
        <v>1530</v>
      </c>
      <c r="J106" s="8">
        <v>1836</v>
      </c>
      <c r="K106" s="57">
        <v>1500</v>
      </c>
      <c r="L106" s="19">
        <f t="shared" si="9"/>
        <v>1800</v>
      </c>
      <c r="M106" s="11">
        <f t="shared" si="11"/>
        <v>4500</v>
      </c>
      <c r="N106" s="11">
        <f t="shared" si="12"/>
        <v>5400</v>
      </c>
    </row>
    <row r="107" spans="1:14" s="5" customFormat="1" x14ac:dyDescent="0.3">
      <c r="A107" s="2">
        <v>103</v>
      </c>
      <c r="B107" s="3" t="s">
        <v>104</v>
      </c>
      <c r="C107" s="2" t="s">
        <v>1</v>
      </c>
      <c r="D107" s="2">
        <v>3</v>
      </c>
      <c r="E107" s="17">
        <f t="shared" si="13"/>
        <v>1500</v>
      </c>
      <c r="F107" s="17">
        <v>1800</v>
      </c>
      <c r="G107" s="17">
        <f t="shared" si="14"/>
        <v>1580</v>
      </c>
      <c r="H107" s="17">
        <v>1896</v>
      </c>
      <c r="I107" s="6">
        <f t="shared" si="10"/>
        <v>1530</v>
      </c>
      <c r="J107" s="8">
        <v>1836</v>
      </c>
      <c r="K107" s="57">
        <v>1500</v>
      </c>
      <c r="L107" s="19">
        <f t="shared" si="9"/>
        <v>1800</v>
      </c>
      <c r="M107" s="11">
        <f t="shared" si="11"/>
        <v>4500</v>
      </c>
      <c r="N107" s="11">
        <f t="shared" si="12"/>
        <v>5400</v>
      </c>
    </row>
    <row r="108" spans="1:14" s="5" customFormat="1" ht="26.4" x14ac:dyDescent="0.3">
      <c r="A108" s="2">
        <v>104</v>
      </c>
      <c r="B108" s="3" t="s">
        <v>105</v>
      </c>
      <c r="C108" s="2" t="s">
        <v>1</v>
      </c>
      <c r="D108" s="2">
        <v>3</v>
      </c>
      <c r="E108" s="17">
        <f t="shared" si="13"/>
        <v>1500</v>
      </c>
      <c r="F108" s="17">
        <v>1800</v>
      </c>
      <c r="G108" s="17">
        <f t="shared" si="14"/>
        <v>1580</v>
      </c>
      <c r="H108" s="17">
        <v>1896</v>
      </c>
      <c r="I108" s="6">
        <f t="shared" si="10"/>
        <v>1530</v>
      </c>
      <c r="J108" s="8">
        <v>1836</v>
      </c>
      <c r="K108" s="57">
        <v>1500</v>
      </c>
      <c r="L108" s="19">
        <f t="shared" si="9"/>
        <v>1800</v>
      </c>
      <c r="M108" s="11">
        <f t="shared" si="11"/>
        <v>4500</v>
      </c>
      <c r="N108" s="11">
        <f t="shared" si="12"/>
        <v>5400</v>
      </c>
    </row>
    <row r="109" spans="1:14" s="5" customFormat="1" ht="26.4" x14ac:dyDescent="0.3">
      <c r="A109" s="2">
        <v>105</v>
      </c>
      <c r="B109" s="3" t="s">
        <v>106</v>
      </c>
      <c r="C109" s="2" t="s">
        <v>1</v>
      </c>
      <c r="D109" s="2">
        <v>3</v>
      </c>
      <c r="E109" s="17">
        <f t="shared" si="13"/>
        <v>1500</v>
      </c>
      <c r="F109" s="17">
        <v>1800</v>
      </c>
      <c r="G109" s="17">
        <f t="shared" si="14"/>
        <v>1580</v>
      </c>
      <c r="H109" s="17">
        <v>1896</v>
      </c>
      <c r="I109" s="6">
        <f t="shared" si="10"/>
        <v>1530</v>
      </c>
      <c r="J109" s="8">
        <v>1836</v>
      </c>
      <c r="K109" s="57">
        <v>1500</v>
      </c>
      <c r="L109" s="19">
        <f t="shared" si="9"/>
        <v>1800</v>
      </c>
      <c r="M109" s="11">
        <f t="shared" si="11"/>
        <v>4500</v>
      </c>
      <c r="N109" s="11">
        <f t="shared" si="12"/>
        <v>5400</v>
      </c>
    </row>
    <row r="110" spans="1:14" s="5" customFormat="1" ht="26.4" x14ac:dyDescent="0.3">
      <c r="A110" s="2">
        <v>106</v>
      </c>
      <c r="B110" s="3" t="s">
        <v>107</v>
      </c>
      <c r="C110" s="2" t="s">
        <v>1</v>
      </c>
      <c r="D110" s="2">
        <v>3</v>
      </c>
      <c r="E110" s="17">
        <f t="shared" si="13"/>
        <v>1500</v>
      </c>
      <c r="F110" s="17">
        <v>1800</v>
      </c>
      <c r="G110" s="17">
        <f t="shared" si="14"/>
        <v>1580</v>
      </c>
      <c r="H110" s="17">
        <v>1896</v>
      </c>
      <c r="I110" s="6">
        <f t="shared" si="10"/>
        <v>1530</v>
      </c>
      <c r="J110" s="8">
        <v>1836</v>
      </c>
      <c r="K110" s="57">
        <v>1500</v>
      </c>
      <c r="L110" s="19">
        <f t="shared" si="9"/>
        <v>1800</v>
      </c>
      <c r="M110" s="11">
        <f t="shared" si="11"/>
        <v>4500</v>
      </c>
      <c r="N110" s="11">
        <f t="shared" si="12"/>
        <v>5400</v>
      </c>
    </row>
    <row r="111" spans="1:14" s="5" customFormat="1" ht="26.4" x14ac:dyDescent="0.3">
      <c r="A111" s="2">
        <v>107</v>
      </c>
      <c r="B111" s="3" t="s">
        <v>108</v>
      </c>
      <c r="C111" s="2" t="s">
        <v>1</v>
      </c>
      <c r="D111" s="2">
        <v>3</v>
      </c>
      <c r="E111" s="17">
        <f t="shared" si="13"/>
        <v>1500</v>
      </c>
      <c r="F111" s="17">
        <v>1800</v>
      </c>
      <c r="G111" s="17">
        <f t="shared" si="14"/>
        <v>1580</v>
      </c>
      <c r="H111" s="17">
        <v>1896</v>
      </c>
      <c r="I111" s="6">
        <f t="shared" si="10"/>
        <v>9863.3333333333339</v>
      </c>
      <c r="J111" s="8">
        <v>11836</v>
      </c>
      <c r="K111" s="57">
        <v>1500</v>
      </c>
      <c r="L111" s="19">
        <f t="shared" si="9"/>
        <v>1800</v>
      </c>
      <c r="M111" s="11">
        <f t="shared" si="11"/>
        <v>4500</v>
      </c>
      <c r="N111" s="11">
        <f t="shared" si="12"/>
        <v>5400</v>
      </c>
    </row>
    <row r="112" spans="1:14" s="5" customFormat="1" ht="26.4" x14ac:dyDescent="0.3">
      <c r="A112" s="2">
        <v>108</v>
      </c>
      <c r="B112" s="3" t="s">
        <v>109</v>
      </c>
      <c r="C112" s="2" t="s">
        <v>1</v>
      </c>
      <c r="D112" s="2">
        <v>3</v>
      </c>
      <c r="E112" s="17">
        <f t="shared" si="13"/>
        <v>1500</v>
      </c>
      <c r="F112" s="17">
        <v>1800</v>
      </c>
      <c r="G112" s="17">
        <f t="shared" si="14"/>
        <v>1580</v>
      </c>
      <c r="H112" s="17">
        <v>1896</v>
      </c>
      <c r="I112" s="6">
        <f t="shared" si="10"/>
        <v>1530</v>
      </c>
      <c r="J112" s="8">
        <v>1836</v>
      </c>
      <c r="K112" s="57">
        <v>1500</v>
      </c>
      <c r="L112" s="19">
        <f t="shared" si="9"/>
        <v>1800</v>
      </c>
      <c r="M112" s="11">
        <f t="shared" si="11"/>
        <v>4500</v>
      </c>
      <c r="N112" s="11">
        <f t="shared" si="12"/>
        <v>5400</v>
      </c>
    </row>
    <row r="113" spans="1:14" s="5" customFormat="1" ht="26.4" x14ac:dyDescent="0.3">
      <c r="A113" s="2">
        <v>109</v>
      </c>
      <c r="B113" s="3" t="s">
        <v>110</v>
      </c>
      <c r="C113" s="2" t="s">
        <v>1</v>
      </c>
      <c r="D113" s="2">
        <v>3</v>
      </c>
      <c r="E113" s="17">
        <f t="shared" si="13"/>
        <v>1500</v>
      </c>
      <c r="F113" s="17">
        <v>1800</v>
      </c>
      <c r="G113" s="17">
        <f t="shared" si="14"/>
        <v>1580</v>
      </c>
      <c r="H113" s="17">
        <v>1896</v>
      </c>
      <c r="I113" s="6">
        <f t="shared" si="10"/>
        <v>1530</v>
      </c>
      <c r="J113" s="8">
        <v>1836</v>
      </c>
      <c r="K113" s="57">
        <v>1500</v>
      </c>
      <c r="L113" s="19">
        <f t="shared" si="9"/>
        <v>1800</v>
      </c>
      <c r="M113" s="11">
        <f t="shared" si="11"/>
        <v>4500</v>
      </c>
      <c r="N113" s="11">
        <f t="shared" si="12"/>
        <v>5400</v>
      </c>
    </row>
    <row r="114" spans="1:14" s="5" customFormat="1" ht="26.4" x14ac:dyDescent="0.3">
      <c r="A114" s="2">
        <v>110</v>
      </c>
      <c r="B114" s="3" t="s">
        <v>111</v>
      </c>
      <c r="C114" s="2" t="s">
        <v>1</v>
      </c>
      <c r="D114" s="2">
        <v>3</v>
      </c>
      <c r="E114" s="17">
        <f t="shared" si="13"/>
        <v>1500</v>
      </c>
      <c r="F114" s="17">
        <v>1800</v>
      </c>
      <c r="G114" s="17">
        <f t="shared" si="14"/>
        <v>1580</v>
      </c>
      <c r="H114" s="17">
        <v>1896</v>
      </c>
      <c r="I114" s="6">
        <f t="shared" si="10"/>
        <v>1530</v>
      </c>
      <c r="J114" s="8">
        <v>1836</v>
      </c>
      <c r="K114" s="57">
        <v>1500</v>
      </c>
      <c r="L114" s="19">
        <f t="shared" si="9"/>
        <v>1800</v>
      </c>
      <c r="M114" s="11">
        <f t="shared" si="11"/>
        <v>4500</v>
      </c>
      <c r="N114" s="11">
        <f t="shared" si="12"/>
        <v>5400</v>
      </c>
    </row>
    <row r="115" spans="1:14" s="5" customFormat="1" ht="39.6" x14ac:dyDescent="0.3">
      <c r="A115" s="2">
        <v>111</v>
      </c>
      <c r="B115" s="3" t="s">
        <v>112</v>
      </c>
      <c r="C115" s="2" t="s">
        <v>1</v>
      </c>
      <c r="D115" s="2">
        <v>3</v>
      </c>
      <c r="E115" s="17">
        <f t="shared" si="13"/>
        <v>1583.3333333333335</v>
      </c>
      <c r="F115" s="17">
        <v>1900</v>
      </c>
      <c r="G115" s="17">
        <f t="shared" si="14"/>
        <v>1667.5</v>
      </c>
      <c r="H115" s="17">
        <v>2001</v>
      </c>
      <c r="I115" s="6">
        <f t="shared" si="10"/>
        <v>1615</v>
      </c>
      <c r="J115" s="8">
        <v>1938</v>
      </c>
      <c r="K115" s="57">
        <v>1583.33</v>
      </c>
      <c r="L115" s="19">
        <f t="shared" si="9"/>
        <v>1899.9959999999999</v>
      </c>
      <c r="M115" s="11">
        <f t="shared" si="11"/>
        <v>4749.99</v>
      </c>
      <c r="N115" s="11">
        <f t="shared" si="12"/>
        <v>5699.9879999999994</v>
      </c>
    </row>
    <row r="116" spans="1:14" s="5" customFormat="1" ht="39.6" x14ac:dyDescent="0.3">
      <c r="A116" s="2">
        <v>112</v>
      </c>
      <c r="B116" s="3" t="s">
        <v>113</v>
      </c>
      <c r="C116" s="2" t="s">
        <v>1</v>
      </c>
      <c r="D116" s="2">
        <v>3</v>
      </c>
      <c r="E116" s="17">
        <f t="shared" si="13"/>
        <v>1583.3333333333335</v>
      </c>
      <c r="F116" s="17">
        <v>1900</v>
      </c>
      <c r="G116" s="17">
        <f t="shared" si="14"/>
        <v>1667.5</v>
      </c>
      <c r="H116" s="17">
        <v>2001</v>
      </c>
      <c r="I116" s="6">
        <f t="shared" si="10"/>
        <v>1615</v>
      </c>
      <c r="J116" s="8">
        <v>1938</v>
      </c>
      <c r="K116" s="57">
        <v>1583.33</v>
      </c>
      <c r="L116" s="19">
        <f t="shared" si="9"/>
        <v>1899.9959999999999</v>
      </c>
      <c r="M116" s="11">
        <f t="shared" si="11"/>
        <v>4749.99</v>
      </c>
      <c r="N116" s="11">
        <f t="shared" si="12"/>
        <v>5699.9879999999994</v>
      </c>
    </row>
    <row r="117" spans="1:14" s="5" customFormat="1" ht="39.6" x14ac:dyDescent="0.3">
      <c r="A117" s="2">
        <v>113</v>
      </c>
      <c r="B117" s="3" t="s">
        <v>114</v>
      </c>
      <c r="C117" s="2" t="s">
        <v>1</v>
      </c>
      <c r="D117" s="2">
        <v>3</v>
      </c>
      <c r="E117" s="17">
        <f t="shared" si="13"/>
        <v>1583.3333333333335</v>
      </c>
      <c r="F117" s="17">
        <v>1900</v>
      </c>
      <c r="G117" s="17">
        <f t="shared" si="14"/>
        <v>1667.5</v>
      </c>
      <c r="H117" s="17">
        <v>2001</v>
      </c>
      <c r="I117" s="6">
        <f t="shared" si="10"/>
        <v>1615</v>
      </c>
      <c r="J117" s="8">
        <v>1938</v>
      </c>
      <c r="K117" s="57">
        <v>1583.33</v>
      </c>
      <c r="L117" s="19">
        <f t="shared" si="9"/>
        <v>1899.9959999999999</v>
      </c>
      <c r="M117" s="11">
        <f t="shared" si="11"/>
        <v>4749.99</v>
      </c>
      <c r="N117" s="11">
        <f t="shared" si="12"/>
        <v>5699.9879999999994</v>
      </c>
    </row>
    <row r="118" spans="1:14" s="5" customFormat="1" ht="39.6" x14ac:dyDescent="0.3">
      <c r="A118" s="2">
        <v>114</v>
      </c>
      <c r="B118" s="3" t="s">
        <v>115</v>
      </c>
      <c r="C118" s="2" t="s">
        <v>1</v>
      </c>
      <c r="D118" s="2">
        <v>3</v>
      </c>
      <c r="E118" s="17">
        <f t="shared" si="13"/>
        <v>1583.3333333333335</v>
      </c>
      <c r="F118" s="17">
        <v>1900</v>
      </c>
      <c r="G118" s="17">
        <f t="shared" si="14"/>
        <v>1667.5</v>
      </c>
      <c r="H118" s="17">
        <v>2001</v>
      </c>
      <c r="I118" s="6">
        <f t="shared" si="10"/>
        <v>1615</v>
      </c>
      <c r="J118" s="8">
        <v>1938</v>
      </c>
      <c r="K118" s="57">
        <v>1583.33</v>
      </c>
      <c r="L118" s="19">
        <f t="shared" si="9"/>
        <v>1899.9959999999999</v>
      </c>
      <c r="M118" s="11">
        <f t="shared" si="11"/>
        <v>4749.99</v>
      </c>
      <c r="N118" s="11">
        <f t="shared" si="12"/>
        <v>5699.9879999999994</v>
      </c>
    </row>
    <row r="119" spans="1:14" s="5" customFormat="1" ht="39.6" x14ac:dyDescent="0.3">
      <c r="A119" s="2">
        <v>115</v>
      </c>
      <c r="B119" s="3" t="s">
        <v>116</v>
      </c>
      <c r="C119" s="2" t="s">
        <v>1</v>
      </c>
      <c r="D119" s="2">
        <v>3</v>
      </c>
      <c r="E119" s="17">
        <f t="shared" si="13"/>
        <v>1583.3333333333335</v>
      </c>
      <c r="F119" s="17">
        <v>1900</v>
      </c>
      <c r="G119" s="17">
        <f t="shared" si="14"/>
        <v>1667.5</v>
      </c>
      <c r="H119" s="17">
        <v>2001</v>
      </c>
      <c r="I119" s="6">
        <f t="shared" si="10"/>
        <v>1615</v>
      </c>
      <c r="J119" s="8">
        <v>1938</v>
      </c>
      <c r="K119" s="57">
        <v>1583.33</v>
      </c>
      <c r="L119" s="19">
        <f t="shared" si="9"/>
        <v>1899.9959999999999</v>
      </c>
      <c r="M119" s="11">
        <f t="shared" si="11"/>
        <v>4749.99</v>
      </c>
      <c r="N119" s="11">
        <f t="shared" si="12"/>
        <v>5699.9879999999994</v>
      </c>
    </row>
    <row r="120" spans="1:14" s="5" customFormat="1" ht="39.6" x14ac:dyDescent="0.3">
      <c r="A120" s="2">
        <v>116</v>
      </c>
      <c r="B120" s="3" t="s">
        <v>117</v>
      </c>
      <c r="C120" s="2" t="s">
        <v>1</v>
      </c>
      <c r="D120" s="2">
        <v>3</v>
      </c>
      <c r="E120" s="17">
        <f t="shared" si="13"/>
        <v>1583.3333333333335</v>
      </c>
      <c r="F120" s="17">
        <v>1900</v>
      </c>
      <c r="G120" s="17">
        <f t="shared" si="14"/>
        <v>1667.5</v>
      </c>
      <c r="H120" s="17">
        <v>2001</v>
      </c>
      <c r="I120" s="6">
        <f t="shared" si="10"/>
        <v>1615</v>
      </c>
      <c r="J120" s="8">
        <v>1938</v>
      </c>
      <c r="K120" s="57">
        <v>1583.33</v>
      </c>
      <c r="L120" s="19">
        <f t="shared" si="9"/>
        <v>1899.9959999999999</v>
      </c>
      <c r="M120" s="11">
        <f t="shared" si="11"/>
        <v>4749.99</v>
      </c>
      <c r="N120" s="11">
        <f t="shared" si="12"/>
        <v>5699.9879999999994</v>
      </c>
    </row>
    <row r="121" spans="1:14" s="5" customFormat="1" ht="26.4" x14ac:dyDescent="0.3">
      <c r="A121" s="2">
        <v>117</v>
      </c>
      <c r="B121" s="3" t="s">
        <v>118</v>
      </c>
      <c r="C121" s="2" t="s">
        <v>1</v>
      </c>
      <c r="D121" s="2">
        <v>2</v>
      </c>
      <c r="E121" s="17">
        <f t="shared" si="13"/>
        <v>6589.15</v>
      </c>
      <c r="F121" s="17">
        <v>7906.98</v>
      </c>
      <c r="G121" s="17">
        <f t="shared" si="14"/>
        <v>7985.8333333333339</v>
      </c>
      <c r="H121" s="17">
        <v>9583</v>
      </c>
      <c r="I121" s="6">
        <f t="shared" si="10"/>
        <v>6720.9333333333334</v>
      </c>
      <c r="J121" s="8">
        <v>8065.12</v>
      </c>
      <c r="K121" s="57">
        <v>6589.15</v>
      </c>
      <c r="L121" s="19">
        <f t="shared" si="9"/>
        <v>7906.98</v>
      </c>
      <c r="M121" s="11">
        <f t="shared" si="11"/>
        <v>13178.3</v>
      </c>
      <c r="N121" s="11">
        <f t="shared" si="12"/>
        <v>15813.96</v>
      </c>
    </row>
    <row r="122" spans="1:14" s="5" customFormat="1" ht="26.4" x14ac:dyDescent="0.3">
      <c r="A122" s="2">
        <v>118</v>
      </c>
      <c r="B122" s="3" t="s">
        <v>119</v>
      </c>
      <c r="C122" s="2" t="s">
        <v>1</v>
      </c>
      <c r="D122" s="2">
        <v>2</v>
      </c>
      <c r="E122" s="17">
        <f t="shared" si="13"/>
        <v>7833.3333333333339</v>
      </c>
      <c r="F122" s="17">
        <v>9400</v>
      </c>
      <c r="G122" s="17">
        <f t="shared" si="14"/>
        <v>7985.8333333333339</v>
      </c>
      <c r="H122" s="17">
        <v>9583</v>
      </c>
      <c r="I122" s="6">
        <f t="shared" si="10"/>
        <v>7990</v>
      </c>
      <c r="J122" s="8">
        <v>9588</v>
      </c>
      <c r="K122" s="57">
        <v>7833.34</v>
      </c>
      <c r="L122" s="19">
        <f t="shared" si="9"/>
        <v>9400.0079999999998</v>
      </c>
      <c r="M122" s="11">
        <f t="shared" si="11"/>
        <v>15666.68</v>
      </c>
      <c r="N122" s="11">
        <f t="shared" si="12"/>
        <v>18800.016</v>
      </c>
    </row>
    <row r="123" spans="1:14" s="5" customFormat="1" ht="26.4" x14ac:dyDescent="0.3">
      <c r="A123" s="2">
        <v>119</v>
      </c>
      <c r="B123" s="3" t="s">
        <v>120</v>
      </c>
      <c r="C123" s="2" t="s">
        <v>1</v>
      </c>
      <c r="D123" s="2">
        <v>2</v>
      </c>
      <c r="E123" s="17">
        <f t="shared" si="13"/>
        <v>7833.3333333333339</v>
      </c>
      <c r="F123" s="17">
        <v>9400</v>
      </c>
      <c r="G123" s="17">
        <f t="shared" si="14"/>
        <v>7985.8333333333339</v>
      </c>
      <c r="H123" s="17">
        <v>9583</v>
      </c>
      <c r="I123" s="6">
        <f t="shared" si="10"/>
        <v>7990</v>
      </c>
      <c r="J123" s="8">
        <v>9588</v>
      </c>
      <c r="K123" s="57">
        <v>7833.34</v>
      </c>
      <c r="L123" s="19">
        <f t="shared" si="9"/>
        <v>9400.0079999999998</v>
      </c>
      <c r="M123" s="11">
        <f t="shared" si="11"/>
        <v>15666.68</v>
      </c>
      <c r="N123" s="11">
        <f t="shared" si="12"/>
        <v>18800.016</v>
      </c>
    </row>
    <row r="124" spans="1:14" s="5" customFormat="1" ht="26.4" x14ac:dyDescent="0.3">
      <c r="A124" s="2">
        <v>120</v>
      </c>
      <c r="B124" s="3" t="s">
        <v>121</v>
      </c>
      <c r="C124" s="2" t="s">
        <v>1</v>
      </c>
      <c r="D124" s="2">
        <v>2</v>
      </c>
      <c r="E124" s="17">
        <f t="shared" si="13"/>
        <v>7833.3333333333339</v>
      </c>
      <c r="F124" s="17">
        <v>9400</v>
      </c>
      <c r="G124" s="17">
        <f t="shared" si="14"/>
        <v>7985.8333333333339</v>
      </c>
      <c r="H124" s="17">
        <v>9583</v>
      </c>
      <c r="I124" s="6">
        <f t="shared" si="10"/>
        <v>7990</v>
      </c>
      <c r="J124" s="8">
        <v>9588</v>
      </c>
      <c r="K124" s="57">
        <v>7833.34</v>
      </c>
      <c r="L124" s="19">
        <f t="shared" si="9"/>
        <v>9400.0079999999998</v>
      </c>
      <c r="M124" s="11">
        <f t="shared" si="11"/>
        <v>15666.68</v>
      </c>
      <c r="N124" s="11">
        <f t="shared" si="12"/>
        <v>18800.016</v>
      </c>
    </row>
    <row r="125" spans="1:14" s="5" customFormat="1" ht="26.4" x14ac:dyDescent="0.3">
      <c r="A125" s="2">
        <v>121</v>
      </c>
      <c r="B125" s="3" t="s">
        <v>122</v>
      </c>
      <c r="C125" s="2" t="s">
        <v>1</v>
      </c>
      <c r="D125" s="2">
        <v>2</v>
      </c>
      <c r="E125" s="17">
        <f t="shared" si="13"/>
        <v>7833.3333333333339</v>
      </c>
      <c r="F125" s="17">
        <v>9400</v>
      </c>
      <c r="G125" s="17">
        <f t="shared" si="14"/>
        <v>7985.8333333333339</v>
      </c>
      <c r="H125" s="17">
        <v>9583</v>
      </c>
      <c r="I125" s="6">
        <f t="shared" si="10"/>
        <v>7990</v>
      </c>
      <c r="J125" s="8">
        <v>9588</v>
      </c>
      <c r="K125" s="57">
        <v>7833.34</v>
      </c>
      <c r="L125" s="19">
        <f t="shared" si="9"/>
        <v>9400.0079999999998</v>
      </c>
      <c r="M125" s="11">
        <f t="shared" si="11"/>
        <v>15666.68</v>
      </c>
      <c r="N125" s="11">
        <f t="shared" si="12"/>
        <v>18800.016</v>
      </c>
    </row>
    <row r="126" spans="1:14" s="5" customFormat="1" ht="26.4" x14ac:dyDescent="0.3">
      <c r="A126" s="2">
        <v>122</v>
      </c>
      <c r="B126" s="3" t="s">
        <v>123</v>
      </c>
      <c r="C126" s="2" t="s">
        <v>1</v>
      </c>
      <c r="D126" s="2">
        <v>2</v>
      </c>
      <c r="E126" s="17">
        <f t="shared" si="13"/>
        <v>7833.3333333333339</v>
      </c>
      <c r="F126" s="17">
        <v>9400</v>
      </c>
      <c r="G126" s="17">
        <f t="shared" si="14"/>
        <v>7985.8333333333339</v>
      </c>
      <c r="H126" s="17">
        <v>9583</v>
      </c>
      <c r="I126" s="6">
        <f t="shared" si="10"/>
        <v>7990</v>
      </c>
      <c r="J126" s="8">
        <v>9588</v>
      </c>
      <c r="K126" s="57">
        <v>7833.34</v>
      </c>
      <c r="L126" s="19">
        <f t="shared" si="9"/>
        <v>9400.0079999999998</v>
      </c>
      <c r="M126" s="11">
        <f t="shared" si="11"/>
        <v>15666.68</v>
      </c>
      <c r="N126" s="11">
        <f t="shared" si="12"/>
        <v>18800.016</v>
      </c>
    </row>
    <row r="127" spans="1:14" s="5" customFormat="1" ht="26.4" x14ac:dyDescent="0.3">
      <c r="A127" s="2">
        <v>123</v>
      </c>
      <c r="B127" s="3" t="s">
        <v>124</v>
      </c>
      <c r="C127" s="2" t="s">
        <v>1</v>
      </c>
      <c r="D127" s="2">
        <v>2</v>
      </c>
      <c r="E127" s="17">
        <f t="shared" si="13"/>
        <v>7833.3333333333339</v>
      </c>
      <c r="F127" s="17">
        <v>9400</v>
      </c>
      <c r="G127" s="17">
        <f t="shared" si="14"/>
        <v>7985.8333333333339</v>
      </c>
      <c r="H127" s="17">
        <v>9583</v>
      </c>
      <c r="I127" s="6">
        <f t="shared" si="10"/>
        <v>7990</v>
      </c>
      <c r="J127" s="8">
        <v>9588</v>
      </c>
      <c r="K127" s="57">
        <v>7833.34</v>
      </c>
      <c r="L127" s="19">
        <f t="shared" si="9"/>
        <v>9400.0079999999998</v>
      </c>
      <c r="M127" s="11">
        <f t="shared" si="11"/>
        <v>15666.68</v>
      </c>
      <c r="N127" s="11">
        <f t="shared" si="12"/>
        <v>18800.016</v>
      </c>
    </row>
    <row r="128" spans="1:14" s="5" customFormat="1" ht="26.4" x14ac:dyDescent="0.3">
      <c r="A128" s="2">
        <v>124</v>
      </c>
      <c r="B128" s="3" t="s">
        <v>125</v>
      </c>
      <c r="C128" s="2" t="s">
        <v>1</v>
      </c>
      <c r="D128" s="2">
        <v>2</v>
      </c>
      <c r="E128" s="17">
        <f t="shared" si="13"/>
        <v>7833.3333333333339</v>
      </c>
      <c r="F128" s="17">
        <v>9400</v>
      </c>
      <c r="G128" s="17">
        <f t="shared" si="14"/>
        <v>7985.8333333333339</v>
      </c>
      <c r="H128" s="17">
        <v>9583</v>
      </c>
      <c r="I128" s="6">
        <f t="shared" si="10"/>
        <v>7990</v>
      </c>
      <c r="J128" s="8">
        <v>9588</v>
      </c>
      <c r="K128" s="57">
        <v>7833.34</v>
      </c>
      <c r="L128" s="19">
        <f t="shared" si="9"/>
        <v>9400.0079999999998</v>
      </c>
      <c r="M128" s="11">
        <f t="shared" si="11"/>
        <v>15666.68</v>
      </c>
      <c r="N128" s="11">
        <f t="shared" si="12"/>
        <v>18800.016</v>
      </c>
    </row>
    <row r="129" spans="1:14" s="5" customFormat="1" ht="26.4" x14ac:dyDescent="0.3">
      <c r="A129" s="2">
        <v>125</v>
      </c>
      <c r="B129" s="3" t="s">
        <v>126</v>
      </c>
      <c r="C129" s="2" t="s">
        <v>1</v>
      </c>
      <c r="D129" s="2">
        <v>90</v>
      </c>
      <c r="E129" s="17">
        <f t="shared" si="13"/>
        <v>975</v>
      </c>
      <c r="F129" s="17">
        <v>1170</v>
      </c>
      <c r="G129" s="17">
        <f t="shared" si="14"/>
        <v>965.83333333333337</v>
      </c>
      <c r="H129" s="17">
        <v>1159</v>
      </c>
      <c r="I129" s="6">
        <f t="shared" si="10"/>
        <v>994.50000000000011</v>
      </c>
      <c r="J129" s="8">
        <v>1193.4000000000001</v>
      </c>
      <c r="K129" s="57">
        <v>965.83333333333337</v>
      </c>
      <c r="L129" s="19">
        <f t="shared" si="9"/>
        <v>1159</v>
      </c>
      <c r="M129" s="11">
        <f t="shared" si="11"/>
        <v>86925</v>
      </c>
      <c r="N129" s="11">
        <f t="shared" si="12"/>
        <v>104310</v>
      </c>
    </row>
    <row r="130" spans="1:14" s="5" customFormat="1" x14ac:dyDescent="0.3">
      <c r="A130" s="2">
        <v>126</v>
      </c>
      <c r="B130" s="3" t="s">
        <v>127</v>
      </c>
      <c r="C130" s="2" t="s">
        <v>1</v>
      </c>
      <c r="D130" s="2">
        <v>12</v>
      </c>
      <c r="E130" s="17">
        <f t="shared" si="13"/>
        <v>3083.3333333333335</v>
      </c>
      <c r="F130" s="17">
        <v>3700</v>
      </c>
      <c r="G130" s="17">
        <f t="shared" si="14"/>
        <v>1316.6666666666667</v>
      </c>
      <c r="H130" s="17">
        <v>1580</v>
      </c>
      <c r="I130" s="6">
        <f t="shared" si="10"/>
        <v>3145</v>
      </c>
      <c r="J130" s="8">
        <v>3774</v>
      </c>
      <c r="K130" s="57">
        <v>1316.6666666666667</v>
      </c>
      <c r="L130" s="19">
        <f t="shared" si="9"/>
        <v>1580</v>
      </c>
      <c r="M130" s="11">
        <f t="shared" si="11"/>
        <v>15800</v>
      </c>
      <c r="N130" s="11">
        <f t="shared" si="12"/>
        <v>18960</v>
      </c>
    </row>
    <row r="131" spans="1:14" s="5" customFormat="1" x14ac:dyDescent="0.3">
      <c r="A131" s="2">
        <v>127</v>
      </c>
      <c r="B131" s="3" t="s">
        <v>128</v>
      </c>
      <c r="C131" s="2" t="s">
        <v>1</v>
      </c>
      <c r="D131" s="2">
        <v>27</v>
      </c>
      <c r="E131" s="17">
        <f t="shared" si="13"/>
        <v>1000</v>
      </c>
      <c r="F131" s="17">
        <v>1200</v>
      </c>
      <c r="G131" s="17">
        <f t="shared" si="14"/>
        <v>965.83333333333337</v>
      </c>
      <c r="H131" s="17">
        <v>1159</v>
      </c>
      <c r="I131" s="6">
        <f t="shared" si="10"/>
        <v>1020</v>
      </c>
      <c r="J131" s="8">
        <v>1224</v>
      </c>
      <c r="K131" s="57">
        <v>965.83333333333337</v>
      </c>
      <c r="L131" s="19">
        <f t="shared" si="9"/>
        <v>1159</v>
      </c>
      <c r="M131" s="11">
        <f t="shared" si="11"/>
        <v>26077.5</v>
      </c>
      <c r="N131" s="11">
        <f t="shared" si="12"/>
        <v>31293</v>
      </c>
    </row>
    <row r="132" spans="1:14" s="5" customFormat="1" x14ac:dyDescent="0.3">
      <c r="A132" s="2">
        <v>128</v>
      </c>
      <c r="B132" s="3" t="s">
        <v>129</v>
      </c>
      <c r="C132" s="2" t="s">
        <v>1</v>
      </c>
      <c r="D132" s="2">
        <v>8</v>
      </c>
      <c r="E132" s="17">
        <f t="shared" si="13"/>
        <v>7250</v>
      </c>
      <c r="F132" s="17">
        <v>8700</v>
      </c>
      <c r="G132" s="17">
        <f t="shared" si="14"/>
        <v>6757.5</v>
      </c>
      <c r="H132" s="17">
        <v>8109</v>
      </c>
      <c r="I132" s="6">
        <f t="shared" si="10"/>
        <v>7395</v>
      </c>
      <c r="J132" s="8">
        <v>8874</v>
      </c>
      <c r="K132" s="57">
        <v>6757.5</v>
      </c>
      <c r="L132" s="19">
        <f t="shared" si="9"/>
        <v>8109</v>
      </c>
      <c r="M132" s="11">
        <f t="shared" si="11"/>
        <v>54060</v>
      </c>
      <c r="N132" s="11">
        <f t="shared" si="12"/>
        <v>64872</v>
      </c>
    </row>
    <row r="133" spans="1:14" s="5" customFormat="1" ht="26.4" x14ac:dyDescent="0.3">
      <c r="A133" s="2">
        <v>129</v>
      </c>
      <c r="B133" s="3" t="s">
        <v>130</v>
      </c>
      <c r="C133" s="2" t="s">
        <v>1</v>
      </c>
      <c r="D133" s="2">
        <v>1</v>
      </c>
      <c r="E133" s="17">
        <f t="shared" si="13"/>
        <v>5000.0249999999996</v>
      </c>
      <c r="F133" s="17">
        <v>6000.03</v>
      </c>
      <c r="G133" s="17">
        <f t="shared" si="14"/>
        <v>5265</v>
      </c>
      <c r="H133" s="17">
        <v>6318</v>
      </c>
      <c r="I133" s="6">
        <f t="shared" si="10"/>
        <v>5100.0249999999996</v>
      </c>
      <c r="J133" s="8">
        <v>6120.03</v>
      </c>
      <c r="K133" s="57">
        <v>5000.0200000000004</v>
      </c>
      <c r="L133" s="19">
        <f t="shared" si="9"/>
        <v>6000.0240000000003</v>
      </c>
      <c r="M133" s="11">
        <f t="shared" si="11"/>
        <v>5000.0200000000004</v>
      </c>
      <c r="N133" s="11">
        <f t="shared" si="12"/>
        <v>6000.0240000000003</v>
      </c>
    </row>
    <row r="134" spans="1:14" s="5" customFormat="1" ht="26.4" x14ac:dyDescent="0.3">
      <c r="A134" s="2">
        <v>130</v>
      </c>
      <c r="B134" s="3" t="s">
        <v>131</v>
      </c>
      <c r="C134" s="2" t="s">
        <v>1</v>
      </c>
      <c r="D134" s="2">
        <v>2</v>
      </c>
      <c r="E134" s="17">
        <f t="shared" si="13"/>
        <v>5250</v>
      </c>
      <c r="F134" s="17">
        <v>6300</v>
      </c>
      <c r="G134" s="17">
        <f t="shared" si="14"/>
        <v>5353.3333333333339</v>
      </c>
      <c r="H134" s="17">
        <v>6424</v>
      </c>
      <c r="I134" s="6">
        <f t="shared" si="10"/>
        <v>5355</v>
      </c>
      <c r="J134" s="8">
        <v>6426</v>
      </c>
      <c r="K134" s="57">
        <v>5250</v>
      </c>
      <c r="L134" s="19">
        <f t="shared" ref="L134:L197" si="15">K134*1.2</f>
        <v>6300</v>
      </c>
      <c r="M134" s="11">
        <f t="shared" si="11"/>
        <v>10500</v>
      </c>
      <c r="N134" s="11">
        <f t="shared" si="12"/>
        <v>12600</v>
      </c>
    </row>
    <row r="135" spans="1:14" s="5" customFormat="1" ht="26.4" x14ac:dyDescent="0.3">
      <c r="A135" s="2">
        <v>131</v>
      </c>
      <c r="B135" s="3" t="s">
        <v>132</v>
      </c>
      <c r="C135" s="2" t="s">
        <v>1</v>
      </c>
      <c r="D135" s="2">
        <v>2</v>
      </c>
      <c r="E135" s="17">
        <f t="shared" si="13"/>
        <v>5250</v>
      </c>
      <c r="F135" s="17">
        <v>6300</v>
      </c>
      <c r="G135" s="17">
        <f t="shared" si="14"/>
        <v>5353.3333333333339</v>
      </c>
      <c r="H135" s="17">
        <v>6424</v>
      </c>
      <c r="I135" s="6">
        <f t="shared" si="10"/>
        <v>5355</v>
      </c>
      <c r="J135" s="8">
        <v>6426</v>
      </c>
      <c r="K135" s="57">
        <v>5250</v>
      </c>
      <c r="L135" s="19">
        <f t="shared" si="15"/>
        <v>6300</v>
      </c>
      <c r="M135" s="11">
        <f t="shared" si="11"/>
        <v>10500</v>
      </c>
      <c r="N135" s="11">
        <f t="shared" si="12"/>
        <v>12600</v>
      </c>
    </row>
    <row r="136" spans="1:14" s="5" customFormat="1" ht="26.4" x14ac:dyDescent="0.3">
      <c r="A136" s="2">
        <v>132</v>
      </c>
      <c r="B136" s="3" t="s">
        <v>133</v>
      </c>
      <c r="C136" s="2" t="s">
        <v>1</v>
      </c>
      <c r="D136" s="2">
        <v>2</v>
      </c>
      <c r="E136" s="17">
        <f t="shared" si="13"/>
        <v>5250</v>
      </c>
      <c r="F136" s="17">
        <v>6300</v>
      </c>
      <c r="G136" s="17">
        <f t="shared" si="14"/>
        <v>5353.3333333333339</v>
      </c>
      <c r="H136" s="17">
        <v>6424</v>
      </c>
      <c r="I136" s="6">
        <f t="shared" ref="I136:I199" si="16">J136/1.2</f>
        <v>5355</v>
      </c>
      <c r="J136" s="8">
        <v>6426</v>
      </c>
      <c r="K136" s="57">
        <v>5250</v>
      </c>
      <c r="L136" s="19">
        <f t="shared" si="15"/>
        <v>6300</v>
      </c>
      <c r="M136" s="11">
        <f t="shared" ref="M136:M199" si="17">K136*D136</f>
        <v>10500</v>
      </c>
      <c r="N136" s="11">
        <f t="shared" ref="N136:N199" si="18">M136*1.2</f>
        <v>12600</v>
      </c>
    </row>
    <row r="137" spans="1:14" s="5" customFormat="1" x14ac:dyDescent="0.3">
      <c r="A137" s="2">
        <v>133</v>
      </c>
      <c r="B137" s="3" t="s">
        <v>134</v>
      </c>
      <c r="C137" s="2" t="s">
        <v>1</v>
      </c>
      <c r="D137" s="2">
        <v>600</v>
      </c>
      <c r="E137" s="17">
        <f t="shared" si="13"/>
        <v>625</v>
      </c>
      <c r="F137" s="17">
        <v>750</v>
      </c>
      <c r="G137" s="17">
        <f t="shared" si="14"/>
        <v>615</v>
      </c>
      <c r="H137" s="17">
        <v>738</v>
      </c>
      <c r="I137" s="6">
        <f t="shared" si="16"/>
        <v>637.5</v>
      </c>
      <c r="J137" s="8">
        <v>765</v>
      </c>
      <c r="K137" s="57">
        <v>615</v>
      </c>
      <c r="L137" s="19">
        <f t="shared" si="15"/>
        <v>738</v>
      </c>
      <c r="M137" s="11">
        <f t="shared" si="17"/>
        <v>369000</v>
      </c>
      <c r="N137" s="11">
        <f t="shared" si="18"/>
        <v>442800</v>
      </c>
    </row>
    <row r="138" spans="1:14" s="5" customFormat="1" ht="26.4" x14ac:dyDescent="0.3">
      <c r="A138" s="2">
        <v>134</v>
      </c>
      <c r="B138" s="3" t="s">
        <v>135</v>
      </c>
      <c r="C138" s="2" t="s">
        <v>1</v>
      </c>
      <c r="D138" s="2">
        <v>4</v>
      </c>
      <c r="E138" s="17">
        <f t="shared" si="13"/>
        <v>1250</v>
      </c>
      <c r="F138" s="17">
        <v>1500</v>
      </c>
      <c r="G138" s="17">
        <f t="shared" si="14"/>
        <v>790</v>
      </c>
      <c r="H138" s="17">
        <v>948</v>
      </c>
      <c r="I138" s="6">
        <f t="shared" si="16"/>
        <v>1275</v>
      </c>
      <c r="J138" s="8">
        <v>1530</v>
      </c>
      <c r="K138" s="57">
        <v>790</v>
      </c>
      <c r="L138" s="19">
        <f t="shared" si="15"/>
        <v>948</v>
      </c>
      <c r="M138" s="11">
        <f t="shared" si="17"/>
        <v>3160</v>
      </c>
      <c r="N138" s="11">
        <f t="shared" si="18"/>
        <v>3792</v>
      </c>
    </row>
    <row r="139" spans="1:14" s="5" customFormat="1" ht="26.4" x14ac:dyDescent="0.3">
      <c r="A139" s="2">
        <v>135</v>
      </c>
      <c r="B139" s="3" t="s">
        <v>136</v>
      </c>
      <c r="C139" s="2" t="s">
        <v>1</v>
      </c>
      <c r="D139" s="2">
        <v>4</v>
      </c>
      <c r="E139" s="17">
        <f t="shared" si="13"/>
        <v>1250</v>
      </c>
      <c r="F139" s="17">
        <v>1500</v>
      </c>
      <c r="G139" s="17">
        <f t="shared" si="14"/>
        <v>790</v>
      </c>
      <c r="H139" s="17">
        <v>948</v>
      </c>
      <c r="I139" s="6">
        <f t="shared" si="16"/>
        <v>1275</v>
      </c>
      <c r="J139" s="8">
        <v>1530</v>
      </c>
      <c r="K139" s="57">
        <v>790</v>
      </c>
      <c r="L139" s="19">
        <f t="shared" si="15"/>
        <v>948</v>
      </c>
      <c r="M139" s="11">
        <f t="shared" si="17"/>
        <v>3160</v>
      </c>
      <c r="N139" s="11">
        <f t="shared" si="18"/>
        <v>3792</v>
      </c>
    </row>
    <row r="140" spans="1:14" s="5" customFormat="1" ht="26.4" x14ac:dyDescent="0.3">
      <c r="A140" s="2">
        <v>136</v>
      </c>
      <c r="B140" s="3" t="s">
        <v>137</v>
      </c>
      <c r="C140" s="2" t="s">
        <v>1</v>
      </c>
      <c r="D140" s="2">
        <v>4</v>
      </c>
      <c r="E140" s="17">
        <f t="shared" si="13"/>
        <v>1250</v>
      </c>
      <c r="F140" s="17">
        <v>1500</v>
      </c>
      <c r="G140" s="17">
        <f t="shared" si="14"/>
        <v>790</v>
      </c>
      <c r="H140" s="17">
        <v>948</v>
      </c>
      <c r="I140" s="6">
        <f t="shared" si="16"/>
        <v>1275</v>
      </c>
      <c r="J140" s="8">
        <v>1530</v>
      </c>
      <c r="K140" s="57">
        <v>790</v>
      </c>
      <c r="L140" s="19">
        <f t="shared" si="15"/>
        <v>948</v>
      </c>
      <c r="M140" s="11">
        <f t="shared" si="17"/>
        <v>3160</v>
      </c>
      <c r="N140" s="11">
        <f t="shared" si="18"/>
        <v>3792</v>
      </c>
    </row>
    <row r="141" spans="1:14" s="5" customFormat="1" ht="26.4" x14ac:dyDescent="0.3">
      <c r="A141" s="2">
        <v>137</v>
      </c>
      <c r="B141" s="3" t="s">
        <v>138</v>
      </c>
      <c r="C141" s="2" t="s">
        <v>1</v>
      </c>
      <c r="D141" s="2">
        <v>4</v>
      </c>
      <c r="E141" s="17">
        <f t="shared" si="13"/>
        <v>1250</v>
      </c>
      <c r="F141" s="17">
        <v>1500</v>
      </c>
      <c r="G141" s="17">
        <f t="shared" si="14"/>
        <v>790</v>
      </c>
      <c r="H141" s="17">
        <v>948</v>
      </c>
      <c r="I141" s="6">
        <f t="shared" si="16"/>
        <v>1275</v>
      </c>
      <c r="J141" s="8">
        <v>1530</v>
      </c>
      <c r="K141" s="57">
        <v>790</v>
      </c>
      <c r="L141" s="19">
        <f t="shared" si="15"/>
        <v>948</v>
      </c>
      <c r="M141" s="11">
        <f t="shared" si="17"/>
        <v>3160</v>
      </c>
      <c r="N141" s="11">
        <f t="shared" si="18"/>
        <v>3792</v>
      </c>
    </row>
    <row r="142" spans="1:14" s="5" customFormat="1" x14ac:dyDescent="0.3">
      <c r="A142" s="2">
        <v>138</v>
      </c>
      <c r="B142" s="3" t="s">
        <v>139</v>
      </c>
      <c r="C142" s="2" t="s">
        <v>1</v>
      </c>
      <c r="D142" s="2">
        <v>2</v>
      </c>
      <c r="E142" s="17">
        <f t="shared" si="13"/>
        <v>3166.666666666667</v>
      </c>
      <c r="F142" s="17">
        <v>3800</v>
      </c>
      <c r="G142" s="17">
        <f t="shared" si="14"/>
        <v>2632.5</v>
      </c>
      <c r="H142" s="17">
        <v>3159</v>
      </c>
      <c r="I142" s="6">
        <f t="shared" si="16"/>
        <v>3230</v>
      </c>
      <c r="J142" s="8">
        <v>3876</v>
      </c>
      <c r="K142" s="57">
        <v>2632.5</v>
      </c>
      <c r="L142" s="19">
        <f t="shared" si="15"/>
        <v>3159</v>
      </c>
      <c r="M142" s="11">
        <f t="shared" si="17"/>
        <v>5265</v>
      </c>
      <c r="N142" s="11">
        <f t="shared" si="18"/>
        <v>6318</v>
      </c>
    </row>
    <row r="143" spans="1:14" s="5" customFormat="1" ht="26.4" x14ac:dyDescent="0.3">
      <c r="A143" s="2">
        <v>139</v>
      </c>
      <c r="B143" s="3" t="s">
        <v>140</v>
      </c>
      <c r="C143" s="2" t="s">
        <v>1</v>
      </c>
      <c r="D143" s="2">
        <v>5</v>
      </c>
      <c r="E143" s="17">
        <f t="shared" si="13"/>
        <v>600</v>
      </c>
      <c r="F143" s="17">
        <v>720</v>
      </c>
      <c r="G143" s="17">
        <f t="shared" si="14"/>
        <v>615</v>
      </c>
      <c r="H143" s="17">
        <v>738</v>
      </c>
      <c r="I143" s="6">
        <f t="shared" si="16"/>
        <v>612</v>
      </c>
      <c r="J143" s="8">
        <v>734.4</v>
      </c>
      <c r="K143" s="57">
        <v>600</v>
      </c>
      <c r="L143" s="19">
        <f t="shared" si="15"/>
        <v>720</v>
      </c>
      <c r="M143" s="11">
        <f t="shared" si="17"/>
        <v>3000</v>
      </c>
      <c r="N143" s="11">
        <f t="shared" si="18"/>
        <v>3600</v>
      </c>
    </row>
    <row r="144" spans="1:14" s="5" customFormat="1" ht="26.4" x14ac:dyDescent="0.3">
      <c r="A144" s="2">
        <v>140</v>
      </c>
      <c r="B144" s="3" t="s">
        <v>141</v>
      </c>
      <c r="C144" s="2" t="s">
        <v>1</v>
      </c>
      <c r="D144" s="2">
        <v>15</v>
      </c>
      <c r="E144" s="17">
        <f t="shared" si="13"/>
        <v>591.66666666666674</v>
      </c>
      <c r="F144" s="17">
        <v>710</v>
      </c>
      <c r="G144" s="17">
        <f t="shared" si="14"/>
        <v>615</v>
      </c>
      <c r="H144" s="17">
        <v>738</v>
      </c>
      <c r="I144" s="6">
        <f t="shared" si="16"/>
        <v>603.50000000000011</v>
      </c>
      <c r="J144" s="8">
        <v>724.2</v>
      </c>
      <c r="K144" s="57">
        <v>591.66999999999996</v>
      </c>
      <c r="L144" s="19">
        <f t="shared" si="15"/>
        <v>710.00399999999991</v>
      </c>
      <c r="M144" s="11">
        <f t="shared" si="17"/>
        <v>8875.0499999999993</v>
      </c>
      <c r="N144" s="11">
        <f t="shared" si="18"/>
        <v>10650.06</v>
      </c>
    </row>
    <row r="145" spans="1:14" s="5" customFormat="1" ht="26.4" x14ac:dyDescent="0.3">
      <c r="A145" s="2">
        <v>141</v>
      </c>
      <c r="B145" s="3" t="s">
        <v>142</v>
      </c>
      <c r="C145" s="2" t="s">
        <v>1</v>
      </c>
      <c r="D145" s="2">
        <v>5</v>
      </c>
      <c r="E145" s="17">
        <f t="shared" si="13"/>
        <v>775</v>
      </c>
      <c r="F145" s="17">
        <v>930</v>
      </c>
      <c r="G145" s="17">
        <f t="shared" si="14"/>
        <v>790</v>
      </c>
      <c r="H145" s="17">
        <v>948</v>
      </c>
      <c r="I145" s="6">
        <f t="shared" si="16"/>
        <v>790.5</v>
      </c>
      <c r="J145" s="8">
        <v>948.6</v>
      </c>
      <c r="K145" s="57">
        <v>775</v>
      </c>
      <c r="L145" s="19">
        <f t="shared" si="15"/>
        <v>930</v>
      </c>
      <c r="M145" s="11">
        <f t="shared" si="17"/>
        <v>3875</v>
      </c>
      <c r="N145" s="11">
        <f t="shared" si="18"/>
        <v>4650</v>
      </c>
    </row>
    <row r="146" spans="1:14" s="5" customFormat="1" x14ac:dyDescent="0.3">
      <c r="A146" s="2">
        <v>142</v>
      </c>
      <c r="B146" s="3" t="s">
        <v>143</v>
      </c>
      <c r="C146" s="2" t="s">
        <v>1</v>
      </c>
      <c r="D146" s="2">
        <v>10</v>
      </c>
      <c r="E146" s="17">
        <f t="shared" si="13"/>
        <v>958.33333333333337</v>
      </c>
      <c r="F146" s="17">
        <v>1150</v>
      </c>
      <c r="G146" s="17">
        <f t="shared" si="14"/>
        <v>965.83333333333337</v>
      </c>
      <c r="H146" s="17">
        <v>1159</v>
      </c>
      <c r="I146" s="6">
        <f t="shared" si="16"/>
        <v>977.5</v>
      </c>
      <c r="J146" s="8">
        <v>1173</v>
      </c>
      <c r="K146" s="57">
        <v>958.33</v>
      </c>
      <c r="L146" s="19">
        <f t="shared" si="15"/>
        <v>1149.9960000000001</v>
      </c>
      <c r="M146" s="11">
        <f t="shared" si="17"/>
        <v>9583.3000000000011</v>
      </c>
      <c r="N146" s="11">
        <f t="shared" si="18"/>
        <v>11499.960000000001</v>
      </c>
    </row>
    <row r="147" spans="1:14" s="5" customFormat="1" ht="26.4" x14ac:dyDescent="0.3">
      <c r="A147" s="2">
        <v>143</v>
      </c>
      <c r="B147" s="3" t="s">
        <v>144</v>
      </c>
      <c r="C147" s="2" t="s">
        <v>1</v>
      </c>
      <c r="D147" s="6">
        <v>957</v>
      </c>
      <c r="E147" s="17">
        <f t="shared" si="13"/>
        <v>508.33333333333337</v>
      </c>
      <c r="F147" s="17">
        <v>610</v>
      </c>
      <c r="G147" s="17">
        <f t="shared" si="14"/>
        <v>526.66666666666674</v>
      </c>
      <c r="H147" s="17">
        <v>632</v>
      </c>
      <c r="I147" s="6">
        <f t="shared" si="16"/>
        <v>518.50000000000011</v>
      </c>
      <c r="J147" s="8">
        <v>622.20000000000005</v>
      </c>
      <c r="K147" s="57">
        <v>508.33</v>
      </c>
      <c r="L147" s="19">
        <f t="shared" si="15"/>
        <v>609.99599999999998</v>
      </c>
      <c r="M147" s="11">
        <f t="shared" si="17"/>
        <v>486471.81</v>
      </c>
      <c r="N147" s="11">
        <f t="shared" si="18"/>
        <v>583766.17200000002</v>
      </c>
    </row>
    <row r="148" spans="1:14" s="5" customFormat="1" x14ac:dyDescent="0.3">
      <c r="A148" s="2">
        <v>144</v>
      </c>
      <c r="B148" s="3" t="s">
        <v>145</v>
      </c>
      <c r="C148" s="2" t="s">
        <v>1</v>
      </c>
      <c r="D148" s="2">
        <v>1</v>
      </c>
      <c r="E148" s="17">
        <f t="shared" si="13"/>
        <v>1333.3333333333335</v>
      </c>
      <c r="F148" s="17">
        <v>1600</v>
      </c>
      <c r="G148" s="17">
        <f t="shared" si="14"/>
        <v>877.5</v>
      </c>
      <c r="H148" s="17">
        <v>1053</v>
      </c>
      <c r="I148" s="6">
        <f t="shared" si="16"/>
        <v>1360</v>
      </c>
      <c r="J148" s="8">
        <v>1632</v>
      </c>
      <c r="K148" s="57">
        <v>877.5</v>
      </c>
      <c r="L148" s="19">
        <f t="shared" si="15"/>
        <v>1053</v>
      </c>
      <c r="M148" s="11">
        <f t="shared" si="17"/>
        <v>877.5</v>
      </c>
      <c r="N148" s="11">
        <f t="shared" si="18"/>
        <v>1053</v>
      </c>
    </row>
    <row r="149" spans="1:14" s="5" customFormat="1" x14ac:dyDescent="0.3">
      <c r="A149" s="2">
        <v>145</v>
      </c>
      <c r="B149" s="3" t="s">
        <v>146</v>
      </c>
      <c r="C149" s="2" t="s">
        <v>1</v>
      </c>
      <c r="D149" s="2">
        <v>100</v>
      </c>
      <c r="E149" s="17">
        <f t="shared" si="13"/>
        <v>1125</v>
      </c>
      <c r="F149" s="17">
        <v>1350</v>
      </c>
      <c r="G149" s="17">
        <f t="shared" si="14"/>
        <v>965.83333333333337</v>
      </c>
      <c r="H149" s="17">
        <v>1159</v>
      </c>
      <c r="I149" s="6">
        <f t="shared" si="16"/>
        <v>1147.5</v>
      </c>
      <c r="J149" s="8">
        <v>1377</v>
      </c>
      <c r="K149" s="57">
        <v>965.83333333333337</v>
      </c>
      <c r="L149" s="19">
        <f t="shared" si="15"/>
        <v>1159</v>
      </c>
      <c r="M149" s="11">
        <f t="shared" si="17"/>
        <v>96583.333333333343</v>
      </c>
      <c r="N149" s="11">
        <f t="shared" si="18"/>
        <v>115900.00000000001</v>
      </c>
    </row>
    <row r="150" spans="1:14" s="5" customFormat="1" x14ac:dyDescent="0.3">
      <c r="A150" s="2">
        <v>146</v>
      </c>
      <c r="B150" s="3" t="s">
        <v>147</v>
      </c>
      <c r="C150" s="2" t="s">
        <v>1</v>
      </c>
      <c r="D150" s="2">
        <v>34</v>
      </c>
      <c r="E150" s="17">
        <f t="shared" ref="E150:E213" si="19">F150/1.2</f>
        <v>3583.3333333333335</v>
      </c>
      <c r="F150" s="17">
        <v>4300</v>
      </c>
      <c r="G150" s="17">
        <f t="shared" ref="G150:G213" si="20">H150/1.2</f>
        <v>2632.5</v>
      </c>
      <c r="H150" s="17">
        <v>3159</v>
      </c>
      <c r="I150" s="6">
        <f t="shared" si="16"/>
        <v>3655</v>
      </c>
      <c r="J150" s="8">
        <v>4386</v>
      </c>
      <c r="K150" s="57">
        <v>2632.5</v>
      </c>
      <c r="L150" s="19">
        <f t="shared" si="15"/>
        <v>3159</v>
      </c>
      <c r="M150" s="11">
        <f t="shared" si="17"/>
        <v>89505</v>
      </c>
      <c r="N150" s="11">
        <f t="shared" si="18"/>
        <v>107406</v>
      </c>
    </row>
    <row r="151" spans="1:14" s="5" customFormat="1" ht="26.4" x14ac:dyDescent="0.3">
      <c r="A151" s="2">
        <v>147</v>
      </c>
      <c r="B151" s="3" t="s">
        <v>148</v>
      </c>
      <c r="C151" s="2" t="s">
        <v>1</v>
      </c>
      <c r="D151" s="2">
        <v>2</v>
      </c>
      <c r="E151" s="17">
        <f t="shared" si="19"/>
        <v>2333.3333333333335</v>
      </c>
      <c r="F151" s="17">
        <v>2800</v>
      </c>
      <c r="G151" s="17">
        <f t="shared" si="20"/>
        <v>1755</v>
      </c>
      <c r="H151" s="17">
        <v>2106</v>
      </c>
      <c r="I151" s="6">
        <f t="shared" si="16"/>
        <v>2380</v>
      </c>
      <c r="J151" s="8">
        <v>2856</v>
      </c>
      <c r="K151" s="57">
        <v>1755</v>
      </c>
      <c r="L151" s="19">
        <f t="shared" si="15"/>
        <v>2106</v>
      </c>
      <c r="M151" s="11">
        <f t="shared" si="17"/>
        <v>3510</v>
      </c>
      <c r="N151" s="11">
        <f t="shared" si="18"/>
        <v>4212</v>
      </c>
    </row>
    <row r="152" spans="1:14" s="5" customFormat="1" x14ac:dyDescent="0.3">
      <c r="A152" s="2">
        <v>148</v>
      </c>
      <c r="B152" s="3" t="s">
        <v>149</v>
      </c>
      <c r="C152" s="2" t="s">
        <v>1</v>
      </c>
      <c r="D152" s="2">
        <v>5</v>
      </c>
      <c r="E152" s="17">
        <f t="shared" si="19"/>
        <v>1250</v>
      </c>
      <c r="F152" s="17">
        <v>1500</v>
      </c>
      <c r="G152" s="17">
        <f t="shared" si="20"/>
        <v>877.5</v>
      </c>
      <c r="H152" s="17">
        <v>1053</v>
      </c>
      <c r="I152" s="6">
        <f t="shared" si="16"/>
        <v>1275</v>
      </c>
      <c r="J152" s="8">
        <v>1530</v>
      </c>
      <c r="K152" s="57">
        <v>877.5</v>
      </c>
      <c r="L152" s="19">
        <f t="shared" si="15"/>
        <v>1053</v>
      </c>
      <c r="M152" s="11">
        <f t="shared" si="17"/>
        <v>4387.5</v>
      </c>
      <c r="N152" s="11">
        <f t="shared" si="18"/>
        <v>5265</v>
      </c>
    </row>
    <row r="153" spans="1:14" s="5" customFormat="1" x14ac:dyDescent="0.3">
      <c r="A153" s="2">
        <v>149</v>
      </c>
      <c r="B153" s="3" t="s">
        <v>150</v>
      </c>
      <c r="C153" s="2" t="s">
        <v>1</v>
      </c>
      <c r="D153" s="2">
        <v>30</v>
      </c>
      <c r="E153" s="17">
        <f t="shared" si="19"/>
        <v>875</v>
      </c>
      <c r="F153" s="17">
        <v>1050</v>
      </c>
      <c r="G153" s="17">
        <f t="shared" si="20"/>
        <v>965.83333333333337</v>
      </c>
      <c r="H153" s="17">
        <v>1159</v>
      </c>
      <c r="I153" s="6">
        <f t="shared" si="16"/>
        <v>892.5</v>
      </c>
      <c r="J153" s="8">
        <v>1071</v>
      </c>
      <c r="K153" s="57">
        <v>875</v>
      </c>
      <c r="L153" s="19">
        <f t="shared" si="15"/>
        <v>1050</v>
      </c>
      <c r="M153" s="11">
        <f t="shared" si="17"/>
        <v>26250</v>
      </c>
      <c r="N153" s="11">
        <f t="shared" si="18"/>
        <v>31500</v>
      </c>
    </row>
    <row r="154" spans="1:14" s="5" customFormat="1" x14ac:dyDescent="0.3">
      <c r="A154" s="2">
        <v>150</v>
      </c>
      <c r="B154" s="3" t="s">
        <v>151</v>
      </c>
      <c r="C154" s="2" t="s">
        <v>1</v>
      </c>
      <c r="D154" s="2">
        <v>2</v>
      </c>
      <c r="E154" s="17">
        <f t="shared" si="19"/>
        <v>16250</v>
      </c>
      <c r="F154" s="17">
        <v>19500</v>
      </c>
      <c r="G154" s="17">
        <f t="shared" si="20"/>
        <v>3250</v>
      </c>
      <c r="H154" s="17">
        <v>3900</v>
      </c>
      <c r="I154" s="6">
        <f t="shared" si="16"/>
        <v>16575</v>
      </c>
      <c r="J154" s="8">
        <v>19890</v>
      </c>
      <c r="K154" s="57">
        <v>3250</v>
      </c>
      <c r="L154" s="19">
        <f t="shared" si="15"/>
        <v>3900</v>
      </c>
      <c r="M154" s="11">
        <f t="shared" si="17"/>
        <v>6500</v>
      </c>
      <c r="N154" s="11">
        <f t="shared" si="18"/>
        <v>7800</v>
      </c>
    </row>
    <row r="155" spans="1:14" s="5" customFormat="1" ht="26.4" x14ac:dyDescent="0.3">
      <c r="A155" s="2">
        <v>151</v>
      </c>
      <c r="B155" s="3" t="s">
        <v>152</v>
      </c>
      <c r="C155" s="2" t="s">
        <v>1</v>
      </c>
      <c r="D155" s="2">
        <v>1</v>
      </c>
      <c r="E155" s="17">
        <f t="shared" si="19"/>
        <v>16666.666666666668</v>
      </c>
      <c r="F155" s="17">
        <v>20000</v>
      </c>
      <c r="G155" s="17">
        <f t="shared" si="20"/>
        <v>17901.666666666668</v>
      </c>
      <c r="H155" s="17">
        <v>21482</v>
      </c>
      <c r="I155" s="6">
        <f t="shared" si="16"/>
        <v>17000</v>
      </c>
      <c r="J155" s="8">
        <v>20400</v>
      </c>
      <c r="K155" s="57">
        <v>16666.669999999998</v>
      </c>
      <c r="L155" s="19">
        <f t="shared" si="15"/>
        <v>20000.003999999997</v>
      </c>
      <c r="M155" s="11">
        <f t="shared" si="17"/>
        <v>16666.669999999998</v>
      </c>
      <c r="N155" s="11">
        <f t="shared" si="18"/>
        <v>20000.003999999997</v>
      </c>
    </row>
    <row r="156" spans="1:14" s="5" customFormat="1" ht="26.4" x14ac:dyDescent="0.3">
      <c r="A156" s="2">
        <v>152</v>
      </c>
      <c r="B156" s="3" t="s">
        <v>153</v>
      </c>
      <c r="C156" s="2" t="s">
        <v>1</v>
      </c>
      <c r="D156" s="2">
        <v>1</v>
      </c>
      <c r="E156" s="17">
        <f t="shared" si="19"/>
        <v>16666.666666666668</v>
      </c>
      <c r="F156" s="17">
        <v>20000</v>
      </c>
      <c r="G156" s="17">
        <f t="shared" si="20"/>
        <v>17550</v>
      </c>
      <c r="H156" s="17">
        <v>21060</v>
      </c>
      <c r="I156" s="6">
        <f t="shared" si="16"/>
        <v>17000</v>
      </c>
      <c r="J156" s="8">
        <v>20400</v>
      </c>
      <c r="K156" s="57">
        <v>16666.669999999998</v>
      </c>
      <c r="L156" s="19">
        <f t="shared" si="15"/>
        <v>20000.003999999997</v>
      </c>
      <c r="M156" s="11">
        <f t="shared" si="17"/>
        <v>16666.669999999998</v>
      </c>
      <c r="N156" s="11">
        <f t="shared" si="18"/>
        <v>20000.003999999997</v>
      </c>
    </row>
    <row r="157" spans="1:14" s="5" customFormat="1" ht="26.4" x14ac:dyDescent="0.3">
      <c r="A157" s="2">
        <v>153</v>
      </c>
      <c r="B157" s="3" t="s">
        <v>154</v>
      </c>
      <c r="C157" s="2" t="s">
        <v>1</v>
      </c>
      <c r="D157" s="2">
        <v>1</v>
      </c>
      <c r="E157" s="17">
        <f t="shared" si="19"/>
        <v>16666.666666666668</v>
      </c>
      <c r="F157" s="17">
        <v>20000</v>
      </c>
      <c r="G157" s="17">
        <f t="shared" si="20"/>
        <v>17550</v>
      </c>
      <c r="H157" s="17">
        <v>21060</v>
      </c>
      <c r="I157" s="6">
        <f t="shared" si="16"/>
        <v>17000</v>
      </c>
      <c r="J157" s="8">
        <v>20400</v>
      </c>
      <c r="K157" s="57">
        <v>16666.669999999998</v>
      </c>
      <c r="L157" s="19">
        <f t="shared" si="15"/>
        <v>20000.003999999997</v>
      </c>
      <c r="M157" s="11">
        <f t="shared" si="17"/>
        <v>16666.669999999998</v>
      </c>
      <c r="N157" s="11">
        <f t="shared" si="18"/>
        <v>20000.003999999997</v>
      </c>
    </row>
    <row r="158" spans="1:14" s="5" customFormat="1" ht="26.4" x14ac:dyDescent="0.3">
      <c r="A158" s="2">
        <v>154</v>
      </c>
      <c r="B158" s="3" t="s">
        <v>155</v>
      </c>
      <c r="C158" s="2" t="s">
        <v>1</v>
      </c>
      <c r="D158" s="2">
        <v>1</v>
      </c>
      <c r="E158" s="17">
        <f t="shared" si="19"/>
        <v>16666.666666666668</v>
      </c>
      <c r="F158" s="17">
        <v>20000</v>
      </c>
      <c r="G158" s="17">
        <f t="shared" si="20"/>
        <v>17550</v>
      </c>
      <c r="H158" s="17">
        <v>21060</v>
      </c>
      <c r="I158" s="6">
        <f t="shared" si="16"/>
        <v>17000</v>
      </c>
      <c r="J158" s="8">
        <v>20400</v>
      </c>
      <c r="K158" s="57">
        <v>16666.669999999998</v>
      </c>
      <c r="L158" s="19">
        <f t="shared" si="15"/>
        <v>20000.003999999997</v>
      </c>
      <c r="M158" s="11">
        <f t="shared" si="17"/>
        <v>16666.669999999998</v>
      </c>
      <c r="N158" s="11">
        <f t="shared" si="18"/>
        <v>20000.003999999997</v>
      </c>
    </row>
    <row r="159" spans="1:14" s="5" customFormat="1" ht="26.4" x14ac:dyDescent="0.3">
      <c r="A159" s="2">
        <v>155</v>
      </c>
      <c r="B159" s="3" t="s">
        <v>156</v>
      </c>
      <c r="C159" s="2" t="s">
        <v>1</v>
      </c>
      <c r="D159" s="2">
        <v>2</v>
      </c>
      <c r="E159" s="17">
        <f t="shared" si="19"/>
        <v>17500</v>
      </c>
      <c r="F159" s="17">
        <v>21000</v>
      </c>
      <c r="G159" s="17">
        <f t="shared" si="20"/>
        <v>18866.666666666668</v>
      </c>
      <c r="H159" s="17">
        <v>22640</v>
      </c>
      <c r="I159" s="6">
        <f t="shared" si="16"/>
        <v>17850</v>
      </c>
      <c r="J159" s="8">
        <v>21420</v>
      </c>
      <c r="K159" s="57">
        <v>17500</v>
      </c>
      <c r="L159" s="19">
        <f t="shared" si="15"/>
        <v>21000</v>
      </c>
      <c r="M159" s="11">
        <f t="shared" si="17"/>
        <v>35000</v>
      </c>
      <c r="N159" s="11">
        <f t="shared" si="18"/>
        <v>42000</v>
      </c>
    </row>
    <row r="160" spans="1:14" s="5" customFormat="1" ht="26.4" x14ac:dyDescent="0.3">
      <c r="A160" s="2">
        <v>156</v>
      </c>
      <c r="B160" s="3" t="s">
        <v>157</v>
      </c>
      <c r="C160" s="2" t="s">
        <v>1</v>
      </c>
      <c r="D160" s="2">
        <v>2</v>
      </c>
      <c r="E160" s="17">
        <f t="shared" si="19"/>
        <v>17500</v>
      </c>
      <c r="F160" s="17">
        <v>21000</v>
      </c>
      <c r="G160" s="17">
        <f t="shared" si="20"/>
        <v>18866.666666666668</v>
      </c>
      <c r="H160" s="17">
        <v>22640</v>
      </c>
      <c r="I160" s="6">
        <f t="shared" si="16"/>
        <v>17850</v>
      </c>
      <c r="J160" s="8">
        <v>21420</v>
      </c>
      <c r="K160" s="57">
        <v>17500</v>
      </c>
      <c r="L160" s="19">
        <f t="shared" si="15"/>
        <v>21000</v>
      </c>
      <c r="M160" s="11">
        <f t="shared" si="17"/>
        <v>35000</v>
      </c>
      <c r="N160" s="11">
        <f t="shared" si="18"/>
        <v>42000</v>
      </c>
    </row>
    <row r="161" spans="1:14" s="5" customFormat="1" ht="26.4" x14ac:dyDescent="0.3">
      <c r="A161" s="2">
        <v>157</v>
      </c>
      <c r="B161" s="3" t="s">
        <v>158</v>
      </c>
      <c r="C161" s="2" t="s">
        <v>1</v>
      </c>
      <c r="D161" s="2">
        <v>2</v>
      </c>
      <c r="E161" s="17">
        <f t="shared" si="19"/>
        <v>17500</v>
      </c>
      <c r="F161" s="17">
        <v>21000</v>
      </c>
      <c r="G161" s="17">
        <f t="shared" si="20"/>
        <v>18866.666666666668</v>
      </c>
      <c r="H161" s="17">
        <v>22640</v>
      </c>
      <c r="I161" s="6">
        <f t="shared" si="16"/>
        <v>17850</v>
      </c>
      <c r="J161" s="8">
        <v>21420</v>
      </c>
      <c r="K161" s="57">
        <v>17500</v>
      </c>
      <c r="L161" s="19">
        <f t="shared" si="15"/>
        <v>21000</v>
      </c>
      <c r="M161" s="11">
        <f t="shared" si="17"/>
        <v>35000</v>
      </c>
      <c r="N161" s="11">
        <f t="shared" si="18"/>
        <v>42000</v>
      </c>
    </row>
    <row r="162" spans="1:14" s="5" customFormat="1" ht="26.4" x14ac:dyDescent="0.3">
      <c r="A162" s="2">
        <v>158</v>
      </c>
      <c r="B162" s="3" t="s">
        <v>159</v>
      </c>
      <c r="C162" s="2" t="s">
        <v>1</v>
      </c>
      <c r="D162" s="2">
        <v>2</v>
      </c>
      <c r="E162" s="17">
        <f t="shared" si="19"/>
        <v>17500</v>
      </c>
      <c r="F162" s="17">
        <v>21000</v>
      </c>
      <c r="G162" s="17">
        <f t="shared" si="20"/>
        <v>18866.666666666668</v>
      </c>
      <c r="H162" s="17">
        <v>22640</v>
      </c>
      <c r="I162" s="6">
        <f t="shared" si="16"/>
        <v>17850</v>
      </c>
      <c r="J162" s="8">
        <v>21420</v>
      </c>
      <c r="K162" s="57">
        <v>17500</v>
      </c>
      <c r="L162" s="19">
        <f t="shared" si="15"/>
        <v>21000</v>
      </c>
      <c r="M162" s="11">
        <f t="shared" si="17"/>
        <v>35000</v>
      </c>
      <c r="N162" s="11">
        <f t="shared" si="18"/>
        <v>42000</v>
      </c>
    </row>
    <row r="163" spans="1:14" s="5" customFormat="1" ht="26.4" x14ac:dyDescent="0.3">
      <c r="A163" s="2">
        <v>159</v>
      </c>
      <c r="B163" s="3" t="s">
        <v>160</v>
      </c>
      <c r="C163" s="2" t="s">
        <v>1</v>
      </c>
      <c r="D163" s="2">
        <v>7</v>
      </c>
      <c r="E163" s="17">
        <f t="shared" si="19"/>
        <v>13416.666666666668</v>
      </c>
      <c r="F163" s="17">
        <v>16100</v>
      </c>
      <c r="G163" s="17">
        <f t="shared" si="20"/>
        <v>13601.666666666668</v>
      </c>
      <c r="H163" s="17">
        <v>16322</v>
      </c>
      <c r="I163" s="6">
        <f t="shared" si="16"/>
        <v>13685</v>
      </c>
      <c r="J163" s="8">
        <v>16422</v>
      </c>
      <c r="K163" s="57">
        <v>13416.67</v>
      </c>
      <c r="L163" s="19">
        <f t="shared" si="15"/>
        <v>16100.003999999999</v>
      </c>
      <c r="M163" s="11">
        <f t="shared" si="17"/>
        <v>93916.69</v>
      </c>
      <c r="N163" s="11">
        <f t="shared" si="18"/>
        <v>112700.02800000001</v>
      </c>
    </row>
    <row r="164" spans="1:14" s="5" customFormat="1" ht="39.6" x14ac:dyDescent="0.3">
      <c r="A164" s="2">
        <v>160</v>
      </c>
      <c r="B164" s="3" t="s">
        <v>161</v>
      </c>
      <c r="C164" s="2" t="s">
        <v>1</v>
      </c>
      <c r="D164" s="2">
        <v>2</v>
      </c>
      <c r="E164" s="17">
        <f t="shared" si="19"/>
        <v>16250</v>
      </c>
      <c r="F164" s="17">
        <v>19500</v>
      </c>
      <c r="G164" s="17">
        <f t="shared" si="20"/>
        <v>16672.5</v>
      </c>
      <c r="H164" s="17">
        <v>20007</v>
      </c>
      <c r="I164" s="6">
        <f t="shared" si="16"/>
        <v>16575</v>
      </c>
      <c r="J164" s="8">
        <v>19890</v>
      </c>
      <c r="K164" s="57">
        <v>16250</v>
      </c>
      <c r="L164" s="19">
        <f t="shared" si="15"/>
        <v>19500</v>
      </c>
      <c r="M164" s="11">
        <f t="shared" si="17"/>
        <v>32500</v>
      </c>
      <c r="N164" s="11">
        <f t="shared" si="18"/>
        <v>39000</v>
      </c>
    </row>
    <row r="165" spans="1:14" s="5" customFormat="1" ht="26.4" x14ac:dyDescent="0.3">
      <c r="A165" s="2">
        <v>161</v>
      </c>
      <c r="B165" s="3" t="s">
        <v>162</v>
      </c>
      <c r="C165" s="2" t="s">
        <v>1</v>
      </c>
      <c r="D165" s="2">
        <v>3</v>
      </c>
      <c r="E165" s="17">
        <f t="shared" si="19"/>
        <v>10750</v>
      </c>
      <c r="F165" s="17">
        <v>12900</v>
      </c>
      <c r="G165" s="17">
        <f t="shared" si="20"/>
        <v>12900</v>
      </c>
      <c r="H165" s="17">
        <v>15480</v>
      </c>
      <c r="I165" s="6">
        <f t="shared" si="16"/>
        <v>10965</v>
      </c>
      <c r="J165" s="8">
        <v>13158</v>
      </c>
      <c r="K165" s="57">
        <v>10750</v>
      </c>
      <c r="L165" s="19">
        <f t="shared" si="15"/>
        <v>12900</v>
      </c>
      <c r="M165" s="11">
        <f t="shared" si="17"/>
        <v>32250</v>
      </c>
      <c r="N165" s="11">
        <f t="shared" si="18"/>
        <v>38700</v>
      </c>
    </row>
    <row r="166" spans="1:14" s="5" customFormat="1" ht="26.4" x14ac:dyDescent="0.3">
      <c r="A166" s="2">
        <v>162</v>
      </c>
      <c r="B166" s="3" t="s">
        <v>163</v>
      </c>
      <c r="C166" s="2" t="s">
        <v>1</v>
      </c>
      <c r="D166" s="2">
        <v>3</v>
      </c>
      <c r="E166" s="17">
        <f t="shared" si="19"/>
        <v>12416.666666666668</v>
      </c>
      <c r="F166" s="17">
        <v>14900</v>
      </c>
      <c r="G166" s="17">
        <f t="shared" si="20"/>
        <v>12724.166666666668</v>
      </c>
      <c r="H166" s="17">
        <v>15269</v>
      </c>
      <c r="I166" s="6">
        <f t="shared" si="16"/>
        <v>12665</v>
      </c>
      <c r="J166" s="8">
        <v>15198</v>
      </c>
      <c r="K166" s="57">
        <v>12416.67</v>
      </c>
      <c r="L166" s="19">
        <f t="shared" si="15"/>
        <v>14900.003999999999</v>
      </c>
      <c r="M166" s="11">
        <f t="shared" si="17"/>
        <v>37250.01</v>
      </c>
      <c r="N166" s="11">
        <f t="shared" si="18"/>
        <v>44700.012000000002</v>
      </c>
    </row>
    <row r="167" spans="1:14" s="5" customFormat="1" ht="26.4" x14ac:dyDescent="0.3">
      <c r="A167" s="2">
        <v>163</v>
      </c>
      <c r="B167" s="3" t="s">
        <v>164</v>
      </c>
      <c r="C167" s="2" t="s">
        <v>1</v>
      </c>
      <c r="D167" s="2">
        <v>3</v>
      </c>
      <c r="E167" s="17">
        <f t="shared" si="19"/>
        <v>12416.666666666668</v>
      </c>
      <c r="F167" s="17">
        <v>14900</v>
      </c>
      <c r="G167" s="17">
        <f t="shared" si="20"/>
        <v>12724.166666666668</v>
      </c>
      <c r="H167" s="17">
        <v>15269</v>
      </c>
      <c r="I167" s="6">
        <f t="shared" si="16"/>
        <v>12665</v>
      </c>
      <c r="J167" s="8">
        <v>15198</v>
      </c>
      <c r="K167" s="57">
        <v>12416.67</v>
      </c>
      <c r="L167" s="19">
        <f t="shared" si="15"/>
        <v>14900.003999999999</v>
      </c>
      <c r="M167" s="11">
        <f t="shared" si="17"/>
        <v>37250.01</v>
      </c>
      <c r="N167" s="11">
        <f t="shared" si="18"/>
        <v>44700.012000000002</v>
      </c>
    </row>
    <row r="168" spans="1:14" s="5" customFormat="1" ht="26.4" x14ac:dyDescent="0.3">
      <c r="A168" s="2">
        <v>164</v>
      </c>
      <c r="B168" s="3" t="s">
        <v>165</v>
      </c>
      <c r="C168" s="2" t="s">
        <v>1</v>
      </c>
      <c r="D168" s="2">
        <v>3</v>
      </c>
      <c r="E168" s="17">
        <f t="shared" si="19"/>
        <v>12416.666666666668</v>
      </c>
      <c r="F168" s="17">
        <v>14900</v>
      </c>
      <c r="G168" s="17">
        <f t="shared" si="20"/>
        <v>12724.166666666668</v>
      </c>
      <c r="H168" s="17">
        <v>15269</v>
      </c>
      <c r="I168" s="6">
        <f t="shared" si="16"/>
        <v>12665</v>
      </c>
      <c r="J168" s="8">
        <v>15198</v>
      </c>
      <c r="K168" s="57">
        <v>12416.67</v>
      </c>
      <c r="L168" s="19">
        <f t="shared" si="15"/>
        <v>14900.003999999999</v>
      </c>
      <c r="M168" s="11">
        <f t="shared" si="17"/>
        <v>37250.01</v>
      </c>
      <c r="N168" s="11">
        <f t="shared" si="18"/>
        <v>44700.012000000002</v>
      </c>
    </row>
    <row r="169" spans="1:14" s="5" customFormat="1" ht="26.4" x14ac:dyDescent="0.3">
      <c r="A169" s="2">
        <v>165</v>
      </c>
      <c r="B169" s="3" t="s">
        <v>166</v>
      </c>
      <c r="C169" s="2" t="s">
        <v>1</v>
      </c>
      <c r="D169" s="2">
        <v>1</v>
      </c>
      <c r="E169" s="17">
        <f t="shared" si="19"/>
        <v>14083.333333333334</v>
      </c>
      <c r="F169" s="17">
        <v>16900</v>
      </c>
      <c r="G169" s="17">
        <f t="shared" si="20"/>
        <v>14917.5</v>
      </c>
      <c r="H169" s="17">
        <v>17901</v>
      </c>
      <c r="I169" s="6">
        <f t="shared" si="16"/>
        <v>14365</v>
      </c>
      <c r="J169" s="8">
        <v>17238</v>
      </c>
      <c r="K169" s="57">
        <v>14083.33</v>
      </c>
      <c r="L169" s="19">
        <f t="shared" si="15"/>
        <v>16899.995999999999</v>
      </c>
      <c r="M169" s="11">
        <f t="shared" si="17"/>
        <v>14083.33</v>
      </c>
      <c r="N169" s="11">
        <f t="shared" si="18"/>
        <v>16899.995999999999</v>
      </c>
    </row>
    <row r="170" spans="1:14" s="5" customFormat="1" ht="26.4" x14ac:dyDescent="0.3">
      <c r="A170" s="2">
        <v>166</v>
      </c>
      <c r="B170" s="3" t="s">
        <v>167</v>
      </c>
      <c r="C170" s="2" t="s">
        <v>1</v>
      </c>
      <c r="D170" s="2">
        <v>1</v>
      </c>
      <c r="E170" s="17">
        <f t="shared" si="19"/>
        <v>19083.333333333336</v>
      </c>
      <c r="F170" s="17">
        <v>22900</v>
      </c>
      <c r="G170" s="17">
        <f t="shared" si="20"/>
        <v>19920</v>
      </c>
      <c r="H170" s="17">
        <v>23904</v>
      </c>
      <c r="I170" s="6">
        <f t="shared" si="16"/>
        <v>19465</v>
      </c>
      <c r="J170" s="8">
        <v>23358</v>
      </c>
      <c r="K170" s="57">
        <v>19083.330000000002</v>
      </c>
      <c r="L170" s="19">
        <f t="shared" si="15"/>
        <v>22899.996000000003</v>
      </c>
      <c r="M170" s="11">
        <f t="shared" si="17"/>
        <v>19083.330000000002</v>
      </c>
      <c r="N170" s="11">
        <f t="shared" si="18"/>
        <v>22899.996000000003</v>
      </c>
    </row>
    <row r="171" spans="1:14" s="5" customFormat="1" ht="26.4" x14ac:dyDescent="0.3">
      <c r="A171" s="2">
        <v>167</v>
      </c>
      <c r="B171" s="3" t="s">
        <v>168</v>
      </c>
      <c r="C171" s="2" t="s">
        <v>1</v>
      </c>
      <c r="D171" s="2">
        <v>1</v>
      </c>
      <c r="E171" s="17">
        <f t="shared" si="19"/>
        <v>19083.333333333336</v>
      </c>
      <c r="F171" s="17">
        <v>22900</v>
      </c>
      <c r="G171" s="17">
        <f t="shared" si="20"/>
        <v>19920</v>
      </c>
      <c r="H171" s="17">
        <v>23904</v>
      </c>
      <c r="I171" s="6">
        <f t="shared" si="16"/>
        <v>19465</v>
      </c>
      <c r="J171" s="8">
        <v>23358</v>
      </c>
      <c r="K171" s="57">
        <v>19083.330000000002</v>
      </c>
      <c r="L171" s="19">
        <f t="shared" si="15"/>
        <v>22899.996000000003</v>
      </c>
      <c r="M171" s="11">
        <f t="shared" si="17"/>
        <v>19083.330000000002</v>
      </c>
      <c r="N171" s="11">
        <f t="shared" si="18"/>
        <v>22899.996000000003</v>
      </c>
    </row>
    <row r="172" spans="1:14" s="5" customFormat="1" ht="26.4" x14ac:dyDescent="0.3">
      <c r="A172" s="2">
        <v>168</v>
      </c>
      <c r="B172" s="3" t="s">
        <v>169</v>
      </c>
      <c r="C172" s="2" t="s">
        <v>1</v>
      </c>
      <c r="D172" s="2">
        <v>1</v>
      </c>
      <c r="E172" s="17">
        <f t="shared" si="19"/>
        <v>19083.333333333336</v>
      </c>
      <c r="F172" s="17">
        <v>22900</v>
      </c>
      <c r="G172" s="17">
        <f t="shared" si="20"/>
        <v>19920</v>
      </c>
      <c r="H172" s="17">
        <v>23904</v>
      </c>
      <c r="I172" s="6">
        <f t="shared" si="16"/>
        <v>19465</v>
      </c>
      <c r="J172" s="8">
        <v>23358</v>
      </c>
      <c r="K172" s="57">
        <v>19083.330000000002</v>
      </c>
      <c r="L172" s="19">
        <f t="shared" si="15"/>
        <v>22899.996000000003</v>
      </c>
      <c r="M172" s="11">
        <f t="shared" si="17"/>
        <v>19083.330000000002</v>
      </c>
      <c r="N172" s="11">
        <f t="shared" si="18"/>
        <v>22899.996000000003</v>
      </c>
    </row>
    <row r="173" spans="1:14" s="5" customFormat="1" ht="26.4" x14ac:dyDescent="0.3">
      <c r="A173" s="2">
        <v>169</v>
      </c>
      <c r="B173" s="3" t="s">
        <v>170</v>
      </c>
      <c r="C173" s="2" t="s">
        <v>1</v>
      </c>
      <c r="D173" s="2">
        <v>1</v>
      </c>
      <c r="E173" s="17">
        <f t="shared" si="19"/>
        <v>7416.666666666667</v>
      </c>
      <c r="F173" s="17">
        <v>8900</v>
      </c>
      <c r="G173" s="17">
        <f t="shared" si="20"/>
        <v>7546.666666666667</v>
      </c>
      <c r="H173" s="17">
        <v>9056</v>
      </c>
      <c r="I173" s="6">
        <f t="shared" si="16"/>
        <v>7565</v>
      </c>
      <c r="J173" s="8">
        <v>9078</v>
      </c>
      <c r="K173" s="57">
        <v>7416.67</v>
      </c>
      <c r="L173" s="19">
        <f t="shared" si="15"/>
        <v>8900.003999999999</v>
      </c>
      <c r="M173" s="11">
        <f t="shared" si="17"/>
        <v>7416.67</v>
      </c>
      <c r="N173" s="11">
        <f t="shared" si="18"/>
        <v>8900.003999999999</v>
      </c>
    </row>
    <row r="174" spans="1:14" s="5" customFormat="1" ht="39.6" x14ac:dyDescent="0.3">
      <c r="A174" s="2">
        <v>170</v>
      </c>
      <c r="B174" s="3" t="s">
        <v>171</v>
      </c>
      <c r="C174" s="2" t="s">
        <v>1</v>
      </c>
      <c r="D174" s="2">
        <v>15</v>
      </c>
      <c r="E174" s="17">
        <f t="shared" si="19"/>
        <v>1225.8333333333335</v>
      </c>
      <c r="F174" s="17">
        <v>1471</v>
      </c>
      <c r="G174" s="17">
        <f t="shared" si="20"/>
        <v>1053.3333333333335</v>
      </c>
      <c r="H174" s="17">
        <v>1264</v>
      </c>
      <c r="I174" s="6">
        <f t="shared" si="16"/>
        <v>1250.3500000000001</v>
      </c>
      <c r="J174" s="8">
        <v>1500.42</v>
      </c>
      <c r="K174" s="57">
        <v>1053.3333333333335</v>
      </c>
      <c r="L174" s="19">
        <f t="shared" si="15"/>
        <v>1264.0000000000002</v>
      </c>
      <c r="M174" s="11">
        <f t="shared" si="17"/>
        <v>15800.000000000002</v>
      </c>
      <c r="N174" s="11">
        <f t="shared" si="18"/>
        <v>18960</v>
      </c>
    </row>
    <row r="175" spans="1:14" s="5" customFormat="1" ht="39.6" x14ac:dyDescent="0.3">
      <c r="A175" s="2">
        <v>171</v>
      </c>
      <c r="B175" s="3" t="s">
        <v>172</v>
      </c>
      <c r="C175" s="2" t="s">
        <v>1</v>
      </c>
      <c r="D175" s="2">
        <v>3</v>
      </c>
      <c r="E175" s="17">
        <f t="shared" si="19"/>
        <v>958.33333333333337</v>
      </c>
      <c r="F175" s="17">
        <v>1150</v>
      </c>
      <c r="G175" s="17">
        <f t="shared" si="20"/>
        <v>965.83333333333337</v>
      </c>
      <c r="H175" s="17">
        <v>1159</v>
      </c>
      <c r="I175" s="6">
        <f t="shared" si="16"/>
        <v>977.5</v>
      </c>
      <c r="J175" s="8">
        <v>1173</v>
      </c>
      <c r="K175" s="57">
        <v>958.33</v>
      </c>
      <c r="L175" s="19">
        <f t="shared" si="15"/>
        <v>1149.9960000000001</v>
      </c>
      <c r="M175" s="11">
        <f t="shared" si="17"/>
        <v>2874.9900000000002</v>
      </c>
      <c r="N175" s="11">
        <f t="shared" si="18"/>
        <v>3449.9880000000003</v>
      </c>
    </row>
    <row r="176" spans="1:14" s="5" customFormat="1" ht="39.6" x14ac:dyDescent="0.3">
      <c r="A176" s="2">
        <v>172</v>
      </c>
      <c r="B176" s="3" t="s">
        <v>173</v>
      </c>
      <c r="C176" s="2" t="s">
        <v>1</v>
      </c>
      <c r="D176" s="2">
        <v>3</v>
      </c>
      <c r="E176" s="17">
        <f t="shared" si="19"/>
        <v>958.33333333333337</v>
      </c>
      <c r="F176" s="17">
        <v>1150</v>
      </c>
      <c r="G176" s="17">
        <f t="shared" si="20"/>
        <v>965.83333333333337</v>
      </c>
      <c r="H176" s="17">
        <v>1159</v>
      </c>
      <c r="I176" s="6">
        <f t="shared" si="16"/>
        <v>977.5</v>
      </c>
      <c r="J176" s="8">
        <v>1173</v>
      </c>
      <c r="K176" s="57">
        <v>958.33</v>
      </c>
      <c r="L176" s="19">
        <f t="shared" si="15"/>
        <v>1149.9960000000001</v>
      </c>
      <c r="M176" s="11">
        <f t="shared" si="17"/>
        <v>2874.9900000000002</v>
      </c>
      <c r="N176" s="11">
        <f t="shared" si="18"/>
        <v>3449.9880000000003</v>
      </c>
    </row>
    <row r="177" spans="1:14" s="5" customFormat="1" ht="39.6" x14ac:dyDescent="0.3">
      <c r="A177" s="2">
        <v>173</v>
      </c>
      <c r="B177" s="3" t="s">
        <v>174</v>
      </c>
      <c r="C177" s="2" t="s">
        <v>1</v>
      </c>
      <c r="D177" s="2">
        <v>3</v>
      </c>
      <c r="E177" s="17">
        <f t="shared" si="19"/>
        <v>958.33333333333337</v>
      </c>
      <c r="F177" s="17">
        <v>1150</v>
      </c>
      <c r="G177" s="17">
        <f t="shared" si="20"/>
        <v>965.83333333333337</v>
      </c>
      <c r="H177" s="17">
        <v>1159</v>
      </c>
      <c r="I177" s="6">
        <f t="shared" si="16"/>
        <v>977.5</v>
      </c>
      <c r="J177" s="8">
        <v>1173</v>
      </c>
      <c r="K177" s="57">
        <v>958.33</v>
      </c>
      <c r="L177" s="19">
        <f t="shared" si="15"/>
        <v>1149.9960000000001</v>
      </c>
      <c r="M177" s="11">
        <f t="shared" si="17"/>
        <v>2874.9900000000002</v>
      </c>
      <c r="N177" s="11">
        <f t="shared" si="18"/>
        <v>3449.9880000000003</v>
      </c>
    </row>
    <row r="178" spans="1:14" s="5" customFormat="1" x14ac:dyDescent="0.3">
      <c r="A178" s="2">
        <v>174</v>
      </c>
      <c r="B178" s="3" t="s">
        <v>175</v>
      </c>
      <c r="C178" s="2" t="s">
        <v>1</v>
      </c>
      <c r="D178" s="2">
        <v>4</v>
      </c>
      <c r="E178" s="17">
        <f t="shared" si="19"/>
        <v>9083.3333333333339</v>
      </c>
      <c r="F178" s="17">
        <v>10900</v>
      </c>
      <c r="G178" s="17">
        <f t="shared" si="20"/>
        <v>9652.5</v>
      </c>
      <c r="H178" s="17">
        <v>11583</v>
      </c>
      <c r="I178" s="6">
        <f t="shared" si="16"/>
        <v>9265</v>
      </c>
      <c r="J178" s="8">
        <v>11118</v>
      </c>
      <c r="K178" s="57">
        <v>9083.33</v>
      </c>
      <c r="L178" s="19">
        <f t="shared" si="15"/>
        <v>10899.995999999999</v>
      </c>
      <c r="M178" s="11">
        <f t="shared" si="17"/>
        <v>36333.32</v>
      </c>
      <c r="N178" s="11">
        <f t="shared" si="18"/>
        <v>43599.983999999997</v>
      </c>
    </row>
    <row r="179" spans="1:14" s="5" customFormat="1" x14ac:dyDescent="0.3">
      <c r="A179" s="2">
        <v>175</v>
      </c>
      <c r="B179" s="3" t="s">
        <v>176</v>
      </c>
      <c r="C179" s="2" t="s">
        <v>1</v>
      </c>
      <c r="D179" s="2">
        <v>12</v>
      </c>
      <c r="E179" s="17">
        <f t="shared" si="19"/>
        <v>15833.333333333334</v>
      </c>
      <c r="F179" s="17">
        <v>19000</v>
      </c>
      <c r="G179" s="17">
        <f t="shared" si="20"/>
        <v>22552.5</v>
      </c>
      <c r="H179" s="17">
        <v>27063</v>
      </c>
      <c r="I179" s="6">
        <f t="shared" si="16"/>
        <v>16150</v>
      </c>
      <c r="J179" s="8">
        <v>19380</v>
      </c>
      <c r="K179" s="57">
        <v>15833.33</v>
      </c>
      <c r="L179" s="19">
        <f t="shared" si="15"/>
        <v>18999.995999999999</v>
      </c>
      <c r="M179" s="11">
        <f t="shared" si="17"/>
        <v>189999.96</v>
      </c>
      <c r="N179" s="11">
        <f t="shared" si="18"/>
        <v>227999.95199999999</v>
      </c>
    </row>
    <row r="180" spans="1:14" s="5" customFormat="1" x14ac:dyDescent="0.3">
      <c r="A180" s="2">
        <v>176</v>
      </c>
      <c r="B180" s="3" t="s">
        <v>177</v>
      </c>
      <c r="C180" s="2" t="s">
        <v>1</v>
      </c>
      <c r="D180" s="2">
        <v>17</v>
      </c>
      <c r="E180" s="17">
        <f t="shared" si="19"/>
        <v>2083.3333333333335</v>
      </c>
      <c r="F180" s="17">
        <v>2500</v>
      </c>
      <c r="G180" s="17">
        <f t="shared" si="20"/>
        <v>35100</v>
      </c>
      <c r="H180" s="17">
        <v>42120</v>
      </c>
      <c r="I180" s="6">
        <f t="shared" si="16"/>
        <v>2125</v>
      </c>
      <c r="J180" s="8">
        <v>2550</v>
      </c>
      <c r="K180" s="57">
        <v>2083.33</v>
      </c>
      <c r="L180" s="19">
        <f t="shared" si="15"/>
        <v>2499.9959999999996</v>
      </c>
      <c r="M180" s="11">
        <f t="shared" si="17"/>
        <v>35416.61</v>
      </c>
      <c r="N180" s="11">
        <f t="shared" si="18"/>
        <v>42499.932000000001</v>
      </c>
    </row>
    <row r="181" spans="1:14" s="5" customFormat="1" x14ac:dyDescent="0.3">
      <c r="A181" s="2">
        <v>177</v>
      </c>
      <c r="B181" s="3" t="s">
        <v>178</v>
      </c>
      <c r="C181" s="2" t="s">
        <v>1</v>
      </c>
      <c r="D181" s="2">
        <v>10</v>
      </c>
      <c r="E181" s="17">
        <f t="shared" si="19"/>
        <v>275</v>
      </c>
      <c r="F181" s="17">
        <v>330</v>
      </c>
      <c r="G181" s="17">
        <f t="shared" si="20"/>
        <v>263.33333333333337</v>
      </c>
      <c r="H181" s="17">
        <v>316</v>
      </c>
      <c r="I181" s="6">
        <f t="shared" si="16"/>
        <v>280.50000000000006</v>
      </c>
      <c r="J181" s="8">
        <v>336.6</v>
      </c>
      <c r="K181" s="57">
        <v>263.33333333333337</v>
      </c>
      <c r="L181" s="19">
        <f t="shared" si="15"/>
        <v>316.00000000000006</v>
      </c>
      <c r="M181" s="11">
        <f t="shared" si="17"/>
        <v>2633.3333333333339</v>
      </c>
      <c r="N181" s="11">
        <f t="shared" si="18"/>
        <v>3160.0000000000005</v>
      </c>
    </row>
    <row r="182" spans="1:14" s="5" customFormat="1" x14ac:dyDescent="0.3">
      <c r="A182" s="2">
        <v>178</v>
      </c>
      <c r="B182" s="3" t="s">
        <v>179</v>
      </c>
      <c r="C182" s="2" t="s">
        <v>1</v>
      </c>
      <c r="D182" s="2">
        <v>50</v>
      </c>
      <c r="E182" s="17">
        <f t="shared" si="19"/>
        <v>258.33333333333337</v>
      </c>
      <c r="F182" s="17">
        <v>310</v>
      </c>
      <c r="G182" s="17">
        <f t="shared" si="20"/>
        <v>263.33333333333337</v>
      </c>
      <c r="H182" s="17">
        <v>316</v>
      </c>
      <c r="I182" s="6">
        <f t="shared" si="16"/>
        <v>263.5</v>
      </c>
      <c r="J182" s="8">
        <v>316.2</v>
      </c>
      <c r="K182" s="57">
        <v>258.33</v>
      </c>
      <c r="L182" s="19">
        <f t="shared" si="15"/>
        <v>309.99599999999998</v>
      </c>
      <c r="M182" s="11">
        <f t="shared" si="17"/>
        <v>12916.5</v>
      </c>
      <c r="N182" s="11">
        <f t="shared" si="18"/>
        <v>15499.8</v>
      </c>
    </row>
    <row r="183" spans="1:14" s="5" customFormat="1" x14ac:dyDescent="0.3">
      <c r="A183" s="2">
        <v>179</v>
      </c>
      <c r="B183" s="3" t="s">
        <v>180</v>
      </c>
      <c r="C183" s="2" t="s">
        <v>1</v>
      </c>
      <c r="D183" s="2">
        <v>1</v>
      </c>
      <c r="E183" s="17">
        <f t="shared" si="19"/>
        <v>341.66666666666669</v>
      </c>
      <c r="F183" s="17">
        <v>410</v>
      </c>
      <c r="G183" s="17">
        <f t="shared" si="20"/>
        <v>351.66666666666669</v>
      </c>
      <c r="H183" s="17">
        <v>422</v>
      </c>
      <c r="I183" s="6">
        <f t="shared" si="16"/>
        <v>348.5</v>
      </c>
      <c r="J183" s="8">
        <v>418.2</v>
      </c>
      <c r="K183" s="57">
        <v>341.67</v>
      </c>
      <c r="L183" s="19">
        <f t="shared" si="15"/>
        <v>410.00400000000002</v>
      </c>
      <c r="M183" s="11">
        <f t="shared" si="17"/>
        <v>341.67</v>
      </c>
      <c r="N183" s="11">
        <f t="shared" si="18"/>
        <v>410.00400000000002</v>
      </c>
    </row>
    <row r="184" spans="1:14" s="5" customFormat="1" ht="26.4" x14ac:dyDescent="0.3">
      <c r="A184" s="2">
        <v>180</v>
      </c>
      <c r="B184" s="3" t="s">
        <v>181</v>
      </c>
      <c r="C184" s="2" t="s">
        <v>1</v>
      </c>
      <c r="D184" s="2">
        <v>1</v>
      </c>
      <c r="E184" s="17">
        <f t="shared" si="19"/>
        <v>1458.3333333333335</v>
      </c>
      <c r="F184" s="17">
        <v>1750</v>
      </c>
      <c r="G184" s="17">
        <f t="shared" si="20"/>
        <v>1516.6666666666667</v>
      </c>
      <c r="H184" s="17">
        <v>1820</v>
      </c>
      <c r="I184" s="6">
        <f t="shared" si="16"/>
        <v>1487.5</v>
      </c>
      <c r="J184" s="8">
        <v>1785</v>
      </c>
      <c r="K184" s="57">
        <v>1458.33</v>
      </c>
      <c r="L184" s="19">
        <f t="shared" si="15"/>
        <v>1749.9959999999999</v>
      </c>
      <c r="M184" s="11">
        <f t="shared" si="17"/>
        <v>1458.33</v>
      </c>
      <c r="N184" s="11">
        <f t="shared" si="18"/>
        <v>1749.9959999999999</v>
      </c>
    </row>
    <row r="185" spans="1:14" s="5" customFormat="1" x14ac:dyDescent="0.3">
      <c r="A185" s="2">
        <v>181</v>
      </c>
      <c r="B185" s="3" t="s">
        <v>182</v>
      </c>
      <c r="C185" s="2" t="s">
        <v>1</v>
      </c>
      <c r="D185" s="2">
        <v>3</v>
      </c>
      <c r="E185" s="17">
        <f t="shared" si="19"/>
        <v>475</v>
      </c>
      <c r="F185" s="17">
        <v>570</v>
      </c>
      <c r="G185" s="17">
        <f t="shared" si="20"/>
        <v>483.33333333333337</v>
      </c>
      <c r="H185" s="17">
        <v>580</v>
      </c>
      <c r="I185" s="6">
        <f t="shared" si="16"/>
        <v>484.5</v>
      </c>
      <c r="J185" s="8">
        <v>581.4</v>
      </c>
      <c r="K185" s="57">
        <v>475</v>
      </c>
      <c r="L185" s="19">
        <f t="shared" si="15"/>
        <v>570</v>
      </c>
      <c r="M185" s="11">
        <f t="shared" si="17"/>
        <v>1425</v>
      </c>
      <c r="N185" s="11">
        <f t="shared" si="18"/>
        <v>1710</v>
      </c>
    </row>
    <row r="186" spans="1:14" s="5" customFormat="1" x14ac:dyDescent="0.3">
      <c r="A186" s="2">
        <v>182</v>
      </c>
      <c r="B186" s="3" t="s">
        <v>183</v>
      </c>
      <c r="C186" s="2" t="s">
        <v>1</v>
      </c>
      <c r="D186" s="2">
        <v>15</v>
      </c>
      <c r="E186" s="17">
        <f t="shared" si="19"/>
        <v>741.66666666666674</v>
      </c>
      <c r="F186" s="17">
        <v>890</v>
      </c>
      <c r="G186" s="17">
        <f t="shared" si="20"/>
        <v>790</v>
      </c>
      <c r="H186" s="17">
        <v>948</v>
      </c>
      <c r="I186" s="6">
        <f t="shared" si="16"/>
        <v>756.5</v>
      </c>
      <c r="J186" s="8">
        <v>907.8</v>
      </c>
      <c r="K186" s="57">
        <v>741.67</v>
      </c>
      <c r="L186" s="19">
        <f t="shared" si="15"/>
        <v>890.00399999999991</v>
      </c>
      <c r="M186" s="11">
        <f t="shared" si="17"/>
        <v>11125.05</v>
      </c>
      <c r="N186" s="11">
        <f t="shared" si="18"/>
        <v>13350.06</v>
      </c>
    </row>
    <row r="187" spans="1:14" s="5" customFormat="1" x14ac:dyDescent="0.3">
      <c r="A187" s="2">
        <v>183</v>
      </c>
      <c r="B187" s="3" t="s">
        <v>184</v>
      </c>
      <c r="C187" s="2" t="s">
        <v>1</v>
      </c>
      <c r="D187" s="2">
        <v>3</v>
      </c>
      <c r="E187" s="17">
        <f t="shared" si="19"/>
        <v>1375</v>
      </c>
      <c r="F187" s="17">
        <v>1650</v>
      </c>
      <c r="G187" s="17">
        <f t="shared" si="20"/>
        <v>1492.5</v>
      </c>
      <c r="H187" s="17">
        <v>1791</v>
      </c>
      <c r="I187" s="6">
        <f t="shared" si="16"/>
        <v>1402.5</v>
      </c>
      <c r="J187" s="8">
        <v>1683</v>
      </c>
      <c r="K187" s="57">
        <v>1375</v>
      </c>
      <c r="L187" s="19">
        <f t="shared" si="15"/>
        <v>1650</v>
      </c>
      <c r="M187" s="11">
        <f t="shared" si="17"/>
        <v>4125</v>
      </c>
      <c r="N187" s="11">
        <f t="shared" si="18"/>
        <v>4950</v>
      </c>
    </row>
    <row r="188" spans="1:14" s="5" customFormat="1" x14ac:dyDescent="0.3">
      <c r="A188" s="2">
        <v>184</v>
      </c>
      <c r="B188" s="3" t="s">
        <v>185</v>
      </c>
      <c r="C188" s="2" t="s">
        <v>1</v>
      </c>
      <c r="D188" s="2">
        <v>50</v>
      </c>
      <c r="E188" s="17">
        <f t="shared" si="19"/>
        <v>10.833333333333334</v>
      </c>
      <c r="F188" s="17">
        <v>13</v>
      </c>
      <c r="G188" s="17">
        <f t="shared" si="20"/>
        <v>6.666666666666667</v>
      </c>
      <c r="H188" s="17">
        <v>8</v>
      </c>
      <c r="I188" s="6">
        <f t="shared" si="16"/>
        <v>11.05</v>
      </c>
      <c r="J188" s="8">
        <v>13.26</v>
      </c>
      <c r="K188" s="57">
        <v>6.666666666666667</v>
      </c>
      <c r="L188" s="19">
        <f t="shared" si="15"/>
        <v>8</v>
      </c>
      <c r="M188" s="11">
        <f t="shared" si="17"/>
        <v>333.33333333333337</v>
      </c>
      <c r="N188" s="11">
        <f t="shared" si="18"/>
        <v>400.00000000000006</v>
      </c>
    </row>
    <row r="189" spans="1:14" s="5" customFormat="1" ht="26.4" x14ac:dyDescent="0.3">
      <c r="A189" s="2">
        <v>185</v>
      </c>
      <c r="B189" s="3" t="s">
        <v>186</v>
      </c>
      <c r="C189" s="2" t="s">
        <v>1</v>
      </c>
      <c r="D189" s="2">
        <v>2</v>
      </c>
      <c r="E189" s="17">
        <f t="shared" si="19"/>
        <v>5625</v>
      </c>
      <c r="F189" s="17">
        <v>6750</v>
      </c>
      <c r="G189" s="17">
        <f t="shared" si="20"/>
        <v>5791.666666666667</v>
      </c>
      <c r="H189" s="17">
        <v>6950</v>
      </c>
      <c r="I189" s="6">
        <f t="shared" si="16"/>
        <v>5584.5</v>
      </c>
      <c r="J189" s="8">
        <v>6701.4</v>
      </c>
      <c r="K189" s="57">
        <v>5475</v>
      </c>
      <c r="L189" s="19">
        <f t="shared" si="15"/>
        <v>6570</v>
      </c>
      <c r="M189" s="11">
        <f t="shared" si="17"/>
        <v>10950</v>
      </c>
      <c r="N189" s="11">
        <f t="shared" si="18"/>
        <v>13140</v>
      </c>
    </row>
    <row r="190" spans="1:14" s="5" customFormat="1" x14ac:dyDescent="0.3">
      <c r="A190" s="2">
        <v>186</v>
      </c>
      <c r="B190" s="3" t="s">
        <v>187</v>
      </c>
      <c r="C190" s="2" t="s">
        <v>1</v>
      </c>
      <c r="D190" s="2">
        <v>2</v>
      </c>
      <c r="E190" s="17">
        <f t="shared" si="19"/>
        <v>1416.6666666666667</v>
      </c>
      <c r="F190" s="17">
        <v>1700</v>
      </c>
      <c r="G190" s="17">
        <f t="shared" si="20"/>
        <v>1404.1666666666667</v>
      </c>
      <c r="H190" s="17">
        <v>1685</v>
      </c>
      <c r="I190" s="6">
        <f t="shared" si="16"/>
        <v>1445</v>
      </c>
      <c r="J190" s="8">
        <v>1734</v>
      </c>
      <c r="K190" s="57">
        <v>1404.1666666666667</v>
      </c>
      <c r="L190" s="19">
        <f t="shared" si="15"/>
        <v>1685</v>
      </c>
      <c r="M190" s="11">
        <f t="shared" si="17"/>
        <v>2808.3333333333335</v>
      </c>
      <c r="N190" s="11">
        <f t="shared" si="18"/>
        <v>3370</v>
      </c>
    </row>
    <row r="191" spans="1:14" s="5" customFormat="1" x14ac:dyDescent="0.3">
      <c r="A191" s="2">
        <v>187</v>
      </c>
      <c r="B191" s="3" t="s">
        <v>188</v>
      </c>
      <c r="C191" s="2" t="s">
        <v>1</v>
      </c>
      <c r="D191" s="2">
        <v>2</v>
      </c>
      <c r="E191" s="17">
        <f t="shared" si="19"/>
        <v>1791.6666666666667</v>
      </c>
      <c r="F191" s="17">
        <v>2150</v>
      </c>
      <c r="G191" s="17">
        <f t="shared" si="20"/>
        <v>1930.8333333333335</v>
      </c>
      <c r="H191" s="17">
        <v>2317</v>
      </c>
      <c r="I191" s="6">
        <f t="shared" si="16"/>
        <v>1827.5</v>
      </c>
      <c r="J191" s="8">
        <v>2193</v>
      </c>
      <c r="K191" s="57">
        <v>1791.67</v>
      </c>
      <c r="L191" s="19">
        <f t="shared" si="15"/>
        <v>2150.0039999999999</v>
      </c>
      <c r="M191" s="11">
        <f t="shared" si="17"/>
        <v>3583.34</v>
      </c>
      <c r="N191" s="11">
        <f t="shared" si="18"/>
        <v>4300.0079999999998</v>
      </c>
    </row>
    <row r="192" spans="1:14" s="5" customFormat="1" x14ac:dyDescent="0.3">
      <c r="A192" s="2">
        <v>188</v>
      </c>
      <c r="B192" s="3" t="s">
        <v>189</v>
      </c>
      <c r="C192" s="2" t="s">
        <v>1</v>
      </c>
      <c r="D192" s="2">
        <v>2</v>
      </c>
      <c r="E192" s="17">
        <f t="shared" si="19"/>
        <v>2625</v>
      </c>
      <c r="F192" s="17">
        <v>3150</v>
      </c>
      <c r="G192" s="17">
        <f t="shared" si="20"/>
        <v>2808.3333333333335</v>
      </c>
      <c r="H192" s="17">
        <v>3370</v>
      </c>
      <c r="I192" s="6">
        <f t="shared" si="16"/>
        <v>2677.5</v>
      </c>
      <c r="J192" s="8">
        <v>3213</v>
      </c>
      <c r="K192" s="57">
        <v>2625</v>
      </c>
      <c r="L192" s="19">
        <f t="shared" si="15"/>
        <v>3150</v>
      </c>
      <c r="M192" s="11">
        <f t="shared" si="17"/>
        <v>5250</v>
      </c>
      <c r="N192" s="11">
        <f t="shared" si="18"/>
        <v>6300</v>
      </c>
    </row>
    <row r="193" spans="1:14" s="5" customFormat="1" ht="26.4" x14ac:dyDescent="0.3">
      <c r="A193" s="2">
        <v>189</v>
      </c>
      <c r="B193" s="3" t="s">
        <v>190</v>
      </c>
      <c r="C193" s="2" t="s">
        <v>1</v>
      </c>
      <c r="D193" s="2">
        <v>3</v>
      </c>
      <c r="E193" s="17">
        <f t="shared" si="19"/>
        <v>7916.666666666667</v>
      </c>
      <c r="F193" s="17">
        <v>9500</v>
      </c>
      <c r="G193" s="17">
        <f t="shared" si="20"/>
        <v>8775</v>
      </c>
      <c r="H193" s="17">
        <v>10530</v>
      </c>
      <c r="I193" s="6">
        <f t="shared" si="16"/>
        <v>8075</v>
      </c>
      <c r="J193" s="8">
        <v>9690</v>
      </c>
      <c r="K193" s="57">
        <v>7916.67</v>
      </c>
      <c r="L193" s="19">
        <f t="shared" si="15"/>
        <v>9500.003999999999</v>
      </c>
      <c r="M193" s="11">
        <f t="shared" si="17"/>
        <v>23750.010000000002</v>
      </c>
      <c r="N193" s="11">
        <f t="shared" si="18"/>
        <v>28500.012000000002</v>
      </c>
    </row>
    <row r="194" spans="1:14" s="5" customFormat="1" ht="26.4" x14ac:dyDescent="0.3">
      <c r="A194" s="2">
        <v>190</v>
      </c>
      <c r="B194" s="3" t="s">
        <v>191</v>
      </c>
      <c r="C194" s="2" t="s">
        <v>1</v>
      </c>
      <c r="D194" s="2">
        <v>1</v>
      </c>
      <c r="E194" s="17">
        <f t="shared" si="19"/>
        <v>26625</v>
      </c>
      <c r="F194" s="17">
        <v>31950</v>
      </c>
      <c r="G194" s="17">
        <f t="shared" si="20"/>
        <v>27083.333333333336</v>
      </c>
      <c r="H194" s="17">
        <v>32500</v>
      </c>
      <c r="I194" s="6">
        <f t="shared" si="16"/>
        <v>27157.5</v>
      </c>
      <c r="J194" s="8">
        <v>32589</v>
      </c>
      <c r="K194" s="57">
        <v>26625</v>
      </c>
      <c r="L194" s="19">
        <f t="shared" si="15"/>
        <v>31950</v>
      </c>
      <c r="M194" s="11">
        <f t="shared" si="17"/>
        <v>26625</v>
      </c>
      <c r="N194" s="11">
        <f t="shared" si="18"/>
        <v>31950</v>
      </c>
    </row>
    <row r="195" spans="1:14" s="5" customFormat="1" x14ac:dyDescent="0.3">
      <c r="A195" s="2">
        <v>191</v>
      </c>
      <c r="B195" s="3" t="s">
        <v>192</v>
      </c>
      <c r="C195" s="2" t="s">
        <v>1</v>
      </c>
      <c r="D195" s="2">
        <v>2</v>
      </c>
      <c r="E195" s="17">
        <f t="shared" si="19"/>
        <v>9158.3333333333339</v>
      </c>
      <c r="F195" s="17">
        <v>10990</v>
      </c>
      <c r="G195" s="17">
        <f t="shared" si="20"/>
        <v>7908.3333333333339</v>
      </c>
      <c r="H195" s="17">
        <v>9490</v>
      </c>
      <c r="I195" s="6">
        <f t="shared" si="16"/>
        <v>9341.5</v>
      </c>
      <c r="J195" s="8">
        <v>11209.8</v>
      </c>
      <c r="K195" s="57">
        <v>7908.3333333333339</v>
      </c>
      <c r="L195" s="19">
        <f t="shared" si="15"/>
        <v>9490</v>
      </c>
      <c r="M195" s="11">
        <f t="shared" si="17"/>
        <v>15816.666666666668</v>
      </c>
      <c r="N195" s="11">
        <f t="shared" si="18"/>
        <v>18980</v>
      </c>
    </row>
    <row r="196" spans="1:14" s="5" customFormat="1" x14ac:dyDescent="0.3">
      <c r="A196" s="2">
        <v>192</v>
      </c>
      <c r="B196" s="3" t="s">
        <v>193</v>
      </c>
      <c r="C196" s="2" t="s">
        <v>1</v>
      </c>
      <c r="D196" s="2">
        <v>4</v>
      </c>
      <c r="E196" s="17">
        <f t="shared" si="19"/>
        <v>6.666666666666667</v>
      </c>
      <c r="F196" s="17">
        <v>8</v>
      </c>
      <c r="G196" s="17">
        <f t="shared" si="20"/>
        <v>5.8333333333333339</v>
      </c>
      <c r="H196" s="17">
        <v>7</v>
      </c>
      <c r="I196" s="6">
        <f t="shared" si="16"/>
        <v>6.8000000000000007</v>
      </c>
      <c r="J196" s="8">
        <v>8.16</v>
      </c>
      <c r="K196" s="57">
        <v>5.8333333333333339</v>
      </c>
      <c r="L196" s="19">
        <f t="shared" si="15"/>
        <v>7.0000000000000009</v>
      </c>
      <c r="M196" s="11">
        <f t="shared" si="17"/>
        <v>23.333333333333336</v>
      </c>
      <c r="N196" s="11">
        <f t="shared" si="18"/>
        <v>28.000000000000004</v>
      </c>
    </row>
    <row r="197" spans="1:14" s="20" customFormat="1" x14ac:dyDescent="0.3">
      <c r="A197" s="15">
        <v>193</v>
      </c>
      <c r="B197" s="16" t="s">
        <v>194</v>
      </c>
      <c r="C197" s="15" t="s">
        <v>1</v>
      </c>
      <c r="D197" s="15">
        <v>51</v>
      </c>
      <c r="E197" s="17">
        <f t="shared" si="19"/>
        <v>5.8333333333333339</v>
      </c>
      <c r="F197" s="17">
        <v>7</v>
      </c>
      <c r="G197" s="17">
        <f t="shared" si="20"/>
        <v>5</v>
      </c>
      <c r="H197" s="17">
        <v>6</v>
      </c>
      <c r="I197" s="17">
        <f t="shared" si="16"/>
        <v>5.95</v>
      </c>
      <c r="J197" s="18">
        <v>7.14</v>
      </c>
      <c r="K197" s="58">
        <v>5</v>
      </c>
      <c r="L197" s="19">
        <f t="shared" si="15"/>
        <v>6</v>
      </c>
      <c r="M197" s="11">
        <f t="shared" si="17"/>
        <v>255</v>
      </c>
      <c r="N197" s="11">
        <f t="shared" si="18"/>
        <v>306</v>
      </c>
    </row>
    <row r="198" spans="1:14" s="5" customFormat="1" ht="26.4" x14ac:dyDescent="0.3">
      <c r="A198" s="2">
        <v>194</v>
      </c>
      <c r="B198" s="3" t="s">
        <v>195</v>
      </c>
      <c r="C198" s="2" t="s">
        <v>1</v>
      </c>
      <c r="D198" s="2">
        <v>5</v>
      </c>
      <c r="E198" s="17">
        <f t="shared" si="19"/>
        <v>3250</v>
      </c>
      <c r="F198" s="17">
        <v>3900</v>
      </c>
      <c r="G198" s="17">
        <f t="shared" si="20"/>
        <v>3510</v>
      </c>
      <c r="H198" s="17">
        <v>4212</v>
      </c>
      <c r="I198" s="6">
        <f t="shared" si="16"/>
        <v>3315</v>
      </c>
      <c r="J198" s="8">
        <v>3978</v>
      </c>
      <c r="K198" s="57">
        <v>3250</v>
      </c>
      <c r="L198" s="19">
        <f t="shared" ref="L198:L261" si="21">K198*1.2</f>
        <v>3900</v>
      </c>
      <c r="M198" s="11">
        <f t="shared" si="17"/>
        <v>16250</v>
      </c>
      <c r="N198" s="11">
        <f t="shared" si="18"/>
        <v>19500</v>
      </c>
    </row>
    <row r="199" spans="1:14" s="5" customFormat="1" ht="26.4" x14ac:dyDescent="0.3">
      <c r="A199" s="2">
        <v>195</v>
      </c>
      <c r="B199" s="3" t="s">
        <v>196</v>
      </c>
      <c r="C199" s="2" t="s">
        <v>1</v>
      </c>
      <c r="D199" s="2">
        <v>5</v>
      </c>
      <c r="E199" s="17">
        <f t="shared" si="19"/>
        <v>1258.3333333333335</v>
      </c>
      <c r="F199" s="17">
        <v>1510</v>
      </c>
      <c r="G199" s="17">
        <f t="shared" si="20"/>
        <v>965.83333333333337</v>
      </c>
      <c r="H199" s="17">
        <v>1159</v>
      </c>
      <c r="I199" s="6">
        <f t="shared" si="16"/>
        <v>1283.5</v>
      </c>
      <c r="J199" s="8">
        <v>1540.2</v>
      </c>
      <c r="K199" s="57">
        <v>965.83333333333337</v>
      </c>
      <c r="L199" s="19">
        <f t="shared" si="21"/>
        <v>1159</v>
      </c>
      <c r="M199" s="11">
        <f t="shared" si="17"/>
        <v>4829.166666666667</v>
      </c>
      <c r="N199" s="11">
        <f t="shared" si="18"/>
        <v>5795</v>
      </c>
    </row>
    <row r="200" spans="1:14" s="5" customFormat="1" x14ac:dyDescent="0.3">
      <c r="A200" s="2">
        <v>196</v>
      </c>
      <c r="B200" s="3" t="s">
        <v>197</v>
      </c>
      <c r="C200" s="2" t="s">
        <v>1</v>
      </c>
      <c r="D200" s="2">
        <v>1</v>
      </c>
      <c r="E200" s="17">
        <f t="shared" si="19"/>
        <v>9591.6666666666679</v>
      </c>
      <c r="F200" s="17">
        <v>11510</v>
      </c>
      <c r="G200" s="17">
        <f t="shared" si="20"/>
        <v>9208.3333333333339</v>
      </c>
      <c r="H200" s="17">
        <v>11050</v>
      </c>
      <c r="I200" s="6">
        <f t="shared" ref="I200:I263" si="22">J200/1.2</f>
        <v>9477.5</v>
      </c>
      <c r="J200" s="8">
        <v>11373</v>
      </c>
      <c r="K200" s="57">
        <v>9208.3333333333339</v>
      </c>
      <c r="L200" s="19">
        <f t="shared" si="21"/>
        <v>11050</v>
      </c>
      <c r="M200" s="11">
        <f t="shared" ref="M200:M263" si="23">K200*D200</f>
        <v>9208.3333333333339</v>
      </c>
      <c r="N200" s="11">
        <f t="shared" ref="N200:N263" si="24">M200*1.2</f>
        <v>11050</v>
      </c>
    </row>
    <row r="201" spans="1:14" s="5" customFormat="1" ht="26.4" x14ac:dyDescent="0.3">
      <c r="A201" s="2">
        <v>197</v>
      </c>
      <c r="B201" s="3" t="s">
        <v>198</v>
      </c>
      <c r="C201" s="2" t="s">
        <v>1</v>
      </c>
      <c r="D201" s="2">
        <v>1</v>
      </c>
      <c r="E201" s="17">
        <f t="shared" si="19"/>
        <v>3416.666666666667</v>
      </c>
      <c r="F201" s="17">
        <v>4100</v>
      </c>
      <c r="G201" s="17">
        <f t="shared" si="20"/>
        <v>3466.666666666667</v>
      </c>
      <c r="H201" s="17">
        <v>4160</v>
      </c>
      <c r="I201" s="6">
        <f t="shared" si="22"/>
        <v>3485</v>
      </c>
      <c r="J201" s="8">
        <v>4182</v>
      </c>
      <c r="K201" s="57">
        <v>3416.67</v>
      </c>
      <c r="L201" s="19">
        <f t="shared" si="21"/>
        <v>4100.0039999999999</v>
      </c>
      <c r="M201" s="11">
        <f t="shared" si="23"/>
        <v>3416.67</v>
      </c>
      <c r="N201" s="11">
        <f t="shared" si="24"/>
        <v>4100.0039999999999</v>
      </c>
    </row>
    <row r="202" spans="1:14" s="5" customFormat="1" ht="26.4" x14ac:dyDescent="0.3">
      <c r="A202" s="2">
        <v>198</v>
      </c>
      <c r="B202" s="3" t="s">
        <v>199</v>
      </c>
      <c r="C202" s="2" t="s">
        <v>1</v>
      </c>
      <c r="D202" s="2">
        <v>3</v>
      </c>
      <c r="E202" s="17">
        <f t="shared" si="19"/>
        <v>541.66666666666674</v>
      </c>
      <c r="F202" s="17">
        <v>650</v>
      </c>
      <c r="G202" s="17">
        <f t="shared" si="20"/>
        <v>526.66666666666674</v>
      </c>
      <c r="H202" s="17">
        <v>632</v>
      </c>
      <c r="I202" s="6">
        <f t="shared" si="22"/>
        <v>552.5</v>
      </c>
      <c r="J202" s="8">
        <v>663</v>
      </c>
      <c r="K202" s="57">
        <v>526.66666666666674</v>
      </c>
      <c r="L202" s="19">
        <f t="shared" si="21"/>
        <v>632.00000000000011</v>
      </c>
      <c r="M202" s="11">
        <f t="shared" si="23"/>
        <v>1580.0000000000002</v>
      </c>
      <c r="N202" s="11">
        <f t="shared" si="24"/>
        <v>1896.0000000000002</v>
      </c>
    </row>
    <row r="203" spans="1:14" s="5" customFormat="1" ht="39.6" x14ac:dyDescent="0.3">
      <c r="A203" s="2">
        <v>199</v>
      </c>
      <c r="B203" s="3" t="s">
        <v>200</v>
      </c>
      <c r="C203" s="2" t="s">
        <v>1</v>
      </c>
      <c r="D203" s="2">
        <v>1</v>
      </c>
      <c r="E203" s="17">
        <f t="shared" si="19"/>
        <v>2750</v>
      </c>
      <c r="F203" s="17">
        <v>3300</v>
      </c>
      <c r="G203" s="17">
        <f t="shared" si="20"/>
        <v>2720.8333333333335</v>
      </c>
      <c r="H203" s="17">
        <v>3265</v>
      </c>
      <c r="I203" s="6">
        <f t="shared" si="22"/>
        <v>2805</v>
      </c>
      <c r="J203" s="8">
        <v>3366</v>
      </c>
      <c r="K203" s="57">
        <v>2720.8333333333335</v>
      </c>
      <c r="L203" s="19">
        <f t="shared" si="21"/>
        <v>3265</v>
      </c>
      <c r="M203" s="11">
        <f t="shared" si="23"/>
        <v>2720.8333333333335</v>
      </c>
      <c r="N203" s="11">
        <f t="shared" si="24"/>
        <v>3265</v>
      </c>
    </row>
    <row r="204" spans="1:14" s="5" customFormat="1" ht="26.4" x14ac:dyDescent="0.3">
      <c r="A204" s="2">
        <v>200</v>
      </c>
      <c r="B204" s="3" t="s">
        <v>201</v>
      </c>
      <c r="C204" s="2" t="s">
        <v>1</v>
      </c>
      <c r="D204" s="2">
        <v>10</v>
      </c>
      <c r="E204" s="17">
        <f t="shared" si="19"/>
        <v>5000</v>
      </c>
      <c r="F204" s="17">
        <v>6000</v>
      </c>
      <c r="G204" s="17">
        <f t="shared" si="20"/>
        <v>5002.5</v>
      </c>
      <c r="H204" s="17">
        <v>6003</v>
      </c>
      <c r="I204" s="6">
        <f t="shared" si="22"/>
        <v>510</v>
      </c>
      <c r="J204" s="8">
        <v>612</v>
      </c>
      <c r="K204" s="57">
        <v>5000</v>
      </c>
      <c r="L204" s="19">
        <f t="shared" si="21"/>
        <v>6000</v>
      </c>
      <c r="M204" s="11">
        <f t="shared" si="23"/>
        <v>50000</v>
      </c>
      <c r="N204" s="11">
        <f t="shared" si="24"/>
        <v>60000</v>
      </c>
    </row>
    <row r="205" spans="1:14" s="5" customFormat="1" ht="26.4" x14ac:dyDescent="0.3">
      <c r="A205" s="2">
        <v>201</v>
      </c>
      <c r="B205" s="3" t="s">
        <v>202</v>
      </c>
      <c r="C205" s="2" t="s">
        <v>1</v>
      </c>
      <c r="D205" s="2">
        <v>2</v>
      </c>
      <c r="E205" s="17">
        <f t="shared" si="19"/>
        <v>4733.3333333333339</v>
      </c>
      <c r="F205" s="17">
        <v>5680</v>
      </c>
      <c r="G205" s="17">
        <f t="shared" si="20"/>
        <v>4914.166666666667</v>
      </c>
      <c r="H205" s="17">
        <v>5897</v>
      </c>
      <c r="I205" s="6">
        <f t="shared" si="22"/>
        <v>4828.0000000000009</v>
      </c>
      <c r="J205" s="8">
        <v>5793.6</v>
      </c>
      <c r="K205" s="57">
        <v>4733.34</v>
      </c>
      <c r="L205" s="19">
        <f t="shared" si="21"/>
        <v>5680.0079999999998</v>
      </c>
      <c r="M205" s="11">
        <f t="shared" si="23"/>
        <v>9466.68</v>
      </c>
      <c r="N205" s="11">
        <f t="shared" si="24"/>
        <v>11360.016</v>
      </c>
    </row>
    <row r="206" spans="1:14" s="5" customFormat="1" ht="26.4" x14ac:dyDescent="0.3">
      <c r="A206" s="2">
        <v>202</v>
      </c>
      <c r="B206" s="3" t="s">
        <v>203</v>
      </c>
      <c r="C206" s="2" t="s">
        <v>1</v>
      </c>
      <c r="D206" s="2">
        <v>1</v>
      </c>
      <c r="E206" s="17">
        <f t="shared" si="19"/>
        <v>42666.666666666672</v>
      </c>
      <c r="F206" s="17">
        <v>51200</v>
      </c>
      <c r="G206" s="17">
        <f t="shared" si="20"/>
        <v>39740.833333333336</v>
      </c>
      <c r="H206" s="17">
        <v>47689</v>
      </c>
      <c r="I206" s="6">
        <f t="shared" si="22"/>
        <v>43520</v>
      </c>
      <c r="J206" s="8">
        <v>52224</v>
      </c>
      <c r="K206" s="57">
        <v>39740.833333333336</v>
      </c>
      <c r="L206" s="19">
        <f t="shared" si="21"/>
        <v>47689</v>
      </c>
      <c r="M206" s="11">
        <f t="shared" si="23"/>
        <v>39740.833333333336</v>
      </c>
      <c r="N206" s="11">
        <f t="shared" si="24"/>
        <v>47689</v>
      </c>
    </row>
    <row r="207" spans="1:14" s="5" customFormat="1" ht="39.6" x14ac:dyDescent="0.3">
      <c r="A207" s="2">
        <v>203</v>
      </c>
      <c r="B207" s="3" t="s">
        <v>204</v>
      </c>
      <c r="C207" s="2" t="s">
        <v>1</v>
      </c>
      <c r="D207" s="2">
        <v>3</v>
      </c>
      <c r="E207" s="17">
        <f t="shared" si="19"/>
        <v>9205.8333333333339</v>
      </c>
      <c r="F207" s="17">
        <v>11047</v>
      </c>
      <c r="G207" s="17">
        <f t="shared" si="20"/>
        <v>10530</v>
      </c>
      <c r="H207" s="17">
        <v>12636</v>
      </c>
      <c r="I207" s="6">
        <f t="shared" si="22"/>
        <v>9389.9500000000007</v>
      </c>
      <c r="J207" s="8">
        <v>11267.94</v>
      </c>
      <c r="K207" s="57">
        <v>9205.83</v>
      </c>
      <c r="L207" s="19">
        <f t="shared" si="21"/>
        <v>11046.995999999999</v>
      </c>
      <c r="M207" s="11">
        <f t="shared" si="23"/>
        <v>27617.489999999998</v>
      </c>
      <c r="N207" s="11">
        <f t="shared" si="24"/>
        <v>33140.987999999998</v>
      </c>
    </row>
    <row r="208" spans="1:14" s="5" customFormat="1" x14ac:dyDescent="0.3">
      <c r="A208" s="2">
        <v>204</v>
      </c>
      <c r="B208" s="3" t="s">
        <v>205</v>
      </c>
      <c r="C208" s="2" t="s">
        <v>1</v>
      </c>
      <c r="D208" s="2">
        <v>2</v>
      </c>
      <c r="E208" s="17">
        <f t="shared" si="19"/>
        <v>4416.666666666667</v>
      </c>
      <c r="F208" s="17">
        <v>5300</v>
      </c>
      <c r="G208" s="17">
        <f t="shared" si="20"/>
        <v>4563.3333333333339</v>
      </c>
      <c r="H208" s="17">
        <v>5476</v>
      </c>
      <c r="I208" s="6">
        <f t="shared" si="22"/>
        <v>4505</v>
      </c>
      <c r="J208" s="8">
        <v>5406</v>
      </c>
      <c r="K208" s="57">
        <v>4416.67</v>
      </c>
      <c r="L208" s="19">
        <f t="shared" si="21"/>
        <v>5300.0039999999999</v>
      </c>
      <c r="M208" s="11">
        <f t="shared" si="23"/>
        <v>8833.34</v>
      </c>
      <c r="N208" s="11">
        <f t="shared" si="24"/>
        <v>10600.008</v>
      </c>
    </row>
    <row r="209" spans="1:14" s="5" customFormat="1" x14ac:dyDescent="0.3">
      <c r="A209" s="2">
        <v>205</v>
      </c>
      <c r="B209" s="3" t="s">
        <v>206</v>
      </c>
      <c r="C209" s="2" t="s">
        <v>1</v>
      </c>
      <c r="D209" s="2">
        <v>2</v>
      </c>
      <c r="E209" s="17">
        <f t="shared" si="19"/>
        <v>9633.3333333333339</v>
      </c>
      <c r="F209" s="17">
        <v>11560</v>
      </c>
      <c r="G209" s="17">
        <f t="shared" si="20"/>
        <v>9740.8333333333339</v>
      </c>
      <c r="H209" s="17">
        <v>11689</v>
      </c>
      <c r="I209" s="6">
        <f t="shared" si="22"/>
        <v>9826.0000000000018</v>
      </c>
      <c r="J209" s="8">
        <v>11791.2</v>
      </c>
      <c r="K209" s="57">
        <v>9633.34</v>
      </c>
      <c r="L209" s="19">
        <f t="shared" si="21"/>
        <v>11560.008</v>
      </c>
      <c r="M209" s="11">
        <f t="shared" si="23"/>
        <v>19266.68</v>
      </c>
      <c r="N209" s="11">
        <f t="shared" si="24"/>
        <v>23120.016</v>
      </c>
    </row>
    <row r="210" spans="1:14" s="5" customFormat="1" ht="26.4" x14ac:dyDescent="0.3">
      <c r="A210" s="2">
        <v>206</v>
      </c>
      <c r="B210" s="3" t="s">
        <v>207</v>
      </c>
      <c r="C210" s="2" t="s">
        <v>1</v>
      </c>
      <c r="D210" s="2">
        <v>1</v>
      </c>
      <c r="E210" s="17">
        <f t="shared" si="19"/>
        <v>21208.333333333336</v>
      </c>
      <c r="F210" s="17">
        <v>25450</v>
      </c>
      <c r="G210" s="17">
        <f t="shared" si="20"/>
        <v>21937.5</v>
      </c>
      <c r="H210" s="17">
        <v>26325</v>
      </c>
      <c r="I210" s="6">
        <f t="shared" si="22"/>
        <v>21632.5</v>
      </c>
      <c r="J210" s="8">
        <v>25959</v>
      </c>
      <c r="K210" s="57">
        <v>21208.33</v>
      </c>
      <c r="L210" s="19">
        <f t="shared" si="21"/>
        <v>25449.996000000003</v>
      </c>
      <c r="M210" s="11">
        <f t="shared" si="23"/>
        <v>21208.33</v>
      </c>
      <c r="N210" s="11">
        <f t="shared" si="24"/>
        <v>25449.996000000003</v>
      </c>
    </row>
    <row r="211" spans="1:14" s="5" customFormat="1" ht="26.4" x14ac:dyDescent="0.3">
      <c r="A211" s="2">
        <v>207</v>
      </c>
      <c r="B211" s="3" t="s">
        <v>208</v>
      </c>
      <c r="C211" s="2" t="s">
        <v>1</v>
      </c>
      <c r="D211" s="2">
        <v>1</v>
      </c>
      <c r="E211" s="17">
        <f t="shared" si="19"/>
        <v>5750</v>
      </c>
      <c r="F211" s="17">
        <v>6900</v>
      </c>
      <c r="G211" s="17">
        <f t="shared" si="20"/>
        <v>6142.5</v>
      </c>
      <c r="H211" s="17">
        <v>7371</v>
      </c>
      <c r="I211" s="6">
        <f t="shared" si="22"/>
        <v>5865</v>
      </c>
      <c r="J211" s="8">
        <v>7038</v>
      </c>
      <c r="K211" s="57">
        <v>5750</v>
      </c>
      <c r="L211" s="19">
        <f t="shared" si="21"/>
        <v>6900</v>
      </c>
      <c r="M211" s="11">
        <f t="shared" si="23"/>
        <v>5750</v>
      </c>
      <c r="N211" s="11">
        <f t="shared" si="24"/>
        <v>6900</v>
      </c>
    </row>
    <row r="212" spans="1:14" s="5" customFormat="1" ht="26.4" x14ac:dyDescent="0.3">
      <c r="A212" s="2">
        <v>208</v>
      </c>
      <c r="B212" s="3" t="s">
        <v>209</v>
      </c>
      <c r="C212" s="2" t="s">
        <v>1</v>
      </c>
      <c r="D212" s="2">
        <v>1</v>
      </c>
      <c r="E212" s="17">
        <f t="shared" si="19"/>
        <v>34250</v>
      </c>
      <c r="F212" s="17">
        <v>41100</v>
      </c>
      <c r="G212" s="17">
        <f t="shared" si="20"/>
        <v>35100</v>
      </c>
      <c r="H212" s="17">
        <v>42120</v>
      </c>
      <c r="I212" s="6">
        <f t="shared" si="22"/>
        <v>34935</v>
      </c>
      <c r="J212" s="8">
        <v>41922</v>
      </c>
      <c r="K212" s="57">
        <v>34250</v>
      </c>
      <c r="L212" s="19">
        <f t="shared" si="21"/>
        <v>41100</v>
      </c>
      <c r="M212" s="11">
        <f t="shared" si="23"/>
        <v>34250</v>
      </c>
      <c r="N212" s="11">
        <f t="shared" si="24"/>
        <v>41100</v>
      </c>
    </row>
    <row r="213" spans="1:14" s="5" customFormat="1" ht="26.4" x14ac:dyDescent="0.3">
      <c r="A213" s="2">
        <v>209</v>
      </c>
      <c r="B213" s="3" t="s">
        <v>210</v>
      </c>
      <c r="C213" s="2" t="s">
        <v>1</v>
      </c>
      <c r="D213" s="2">
        <v>4</v>
      </c>
      <c r="E213" s="17">
        <f t="shared" si="19"/>
        <v>3250</v>
      </c>
      <c r="F213" s="17">
        <v>3900</v>
      </c>
      <c r="G213" s="17">
        <f t="shared" si="20"/>
        <v>3949.166666666667</v>
      </c>
      <c r="H213" s="17">
        <v>4739</v>
      </c>
      <c r="I213" s="6">
        <f t="shared" si="22"/>
        <v>3315</v>
      </c>
      <c r="J213" s="8">
        <v>3978</v>
      </c>
      <c r="K213" s="57">
        <v>3250</v>
      </c>
      <c r="L213" s="19">
        <f t="shared" si="21"/>
        <v>3900</v>
      </c>
      <c r="M213" s="11">
        <f t="shared" si="23"/>
        <v>13000</v>
      </c>
      <c r="N213" s="11">
        <f t="shared" si="24"/>
        <v>15600</v>
      </c>
    </row>
    <row r="214" spans="1:14" s="5" customFormat="1" x14ac:dyDescent="0.3">
      <c r="A214" s="2">
        <v>210</v>
      </c>
      <c r="B214" s="3" t="s">
        <v>211</v>
      </c>
      <c r="C214" s="2" t="s">
        <v>1</v>
      </c>
      <c r="D214" s="2">
        <v>2</v>
      </c>
      <c r="E214" s="17">
        <f t="shared" ref="E214:E277" si="25">F214/1.2</f>
        <v>3750</v>
      </c>
      <c r="F214" s="17">
        <v>4500</v>
      </c>
      <c r="G214" s="17">
        <f t="shared" ref="G214:G277" si="26">H214/1.2</f>
        <v>4008.3333333333335</v>
      </c>
      <c r="H214" s="17">
        <v>4810</v>
      </c>
      <c r="I214" s="6">
        <f t="shared" si="22"/>
        <v>1325</v>
      </c>
      <c r="J214" s="8">
        <v>1590</v>
      </c>
      <c r="K214" s="57">
        <v>3750</v>
      </c>
      <c r="L214" s="19">
        <f t="shared" si="21"/>
        <v>4500</v>
      </c>
      <c r="M214" s="11">
        <f t="shared" si="23"/>
        <v>7500</v>
      </c>
      <c r="N214" s="11">
        <f t="shared" si="24"/>
        <v>9000</v>
      </c>
    </row>
    <row r="215" spans="1:14" s="5" customFormat="1" ht="26.4" x14ac:dyDescent="0.3">
      <c r="A215" s="2">
        <v>211</v>
      </c>
      <c r="B215" s="3" t="s">
        <v>212</v>
      </c>
      <c r="C215" s="2" t="s">
        <v>1</v>
      </c>
      <c r="D215" s="2">
        <v>2</v>
      </c>
      <c r="E215" s="17">
        <f t="shared" si="25"/>
        <v>35416.666666666672</v>
      </c>
      <c r="F215" s="17">
        <v>42500</v>
      </c>
      <c r="G215" s="17">
        <f t="shared" si="26"/>
        <v>36430</v>
      </c>
      <c r="H215" s="17">
        <v>43716</v>
      </c>
      <c r="I215" s="6">
        <f t="shared" si="22"/>
        <v>36125</v>
      </c>
      <c r="J215" s="8">
        <v>43350</v>
      </c>
      <c r="K215" s="57">
        <v>35416.67</v>
      </c>
      <c r="L215" s="19">
        <f t="shared" si="21"/>
        <v>42500.003999999994</v>
      </c>
      <c r="M215" s="11">
        <f t="shared" si="23"/>
        <v>70833.34</v>
      </c>
      <c r="N215" s="11">
        <f t="shared" si="24"/>
        <v>85000.007999999987</v>
      </c>
    </row>
    <row r="216" spans="1:14" s="5" customFormat="1" ht="26.4" x14ac:dyDescent="0.3">
      <c r="A216" s="2">
        <v>212</v>
      </c>
      <c r="B216" s="3" t="s">
        <v>213</v>
      </c>
      <c r="C216" s="2" t="s">
        <v>1</v>
      </c>
      <c r="D216" s="2">
        <v>10</v>
      </c>
      <c r="E216" s="17">
        <f t="shared" si="25"/>
        <v>12491.666666666668</v>
      </c>
      <c r="F216" s="17">
        <v>14990</v>
      </c>
      <c r="G216" s="17">
        <f t="shared" si="26"/>
        <v>13162.5</v>
      </c>
      <c r="H216" s="17">
        <v>15795</v>
      </c>
      <c r="I216" s="6">
        <f t="shared" si="22"/>
        <v>12741.924999999999</v>
      </c>
      <c r="J216" s="8">
        <v>15290.31</v>
      </c>
      <c r="K216" s="57">
        <v>12492.08</v>
      </c>
      <c r="L216" s="19">
        <f t="shared" si="21"/>
        <v>14990.495999999999</v>
      </c>
      <c r="M216" s="11">
        <f t="shared" si="23"/>
        <v>124920.8</v>
      </c>
      <c r="N216" s="11">
        <f t="shared" si="24"/>
        <v>149904.95999999999</v>
      </c>
    </row>
    <row r="217" spans="1:14" s="5" customFormat="1" ht="26.4" x14ac:dyDescent="0.3">
      <c r="A217" s="2">
        <v>213</v>
      </c>
      <c r="B217" s="3" t="s">
        <v>214</v>
      </c>
      <c r="C217" s="2" t="s">
        <v>1</v>
      </c>
      <c r="D217" s="2">
        <v>10</v>
      </c>
      <c r="E217" s="17">
        <f t="shared" si="25"/>
        <v>22500</v>
      </c>
      <c r="F217" s="17">
        <v>27000</v>
      </c>
      <c r="G217" s="17">
        <f t="shared" si="26"/>
        <v>24570</v>
      </c>
      <c r="H217" s="17">
        <v>29484</v>
      </c>
      <c r="I217" s="6">
        <f t="shared" si="22"/>
        <v>22950</v>
      </c>
      <c r="J217" s="8">
        <v>27540</v>
      </c>
      <c r="K217" s="57">
        <v>22500</v>
      </c>
      <c r="L217" s="19">
        <f t="shared" si="21"/>
        <v>27000</v>
      </c>
      <c r="M217" s="11">
        <f t="shared" si="23"/>
        <v>225000</v>
      </c>
      <c r="N217" s="11">
        <f t="shared" si="24"/>
        <v>270000</v>
      </c>
    </row>
    <row r="218" spans="1:14" s="5" customFormat="1" ht="39.6" x14ac:dyDescent="0.3">
      <c r="A218" s="2">
        <v>214</v>
      </c>
      <c r="B218" s="3" t="s">
        <v>215</v>
      </c>
      <c r="C218" s="2" t="s">
        <v>1</v>
      </c>
      <c r="D218" s="2">
        <v>6</v>
      </c>
      <c r="E218" s="17">
        <f t="shared" si="25"/>
        <v>21666.666666666668</v>
      </c>
      <c r="F218" s="17">
        <v>26000</v>
      </c>
      <c r="G218" s="17">
        <f t="shared" si="26"/>
        <v>21060</v>
      </c>
      <c r="H218" s="17">
        <v>25272</v>
      </c>
      <c r="I218" s="6">
        <f t="shared" si="22"/>
        <v>19550</v>
      </c>
      <c r="J218" s="8">
        <v>23460</v>
      </c>
      <c r="K218" s="57">
        <v>19166.669999999998</v>
      </c>
      <c r="L218" s="19">
        <f t="shared" si="21"/>
        <v>23000.003999999997</v>
      </c>
      <c r="M218" s="11">
        <f t="shared" si="23"/>
        <v>115000.01999999999</v>
      </c>
      <c r="N218" s="11">
        <f t="shared" si="24"/>
        <v>138000.02399999998</v>
      </c>
    </row>
    <row r="219" spans="1:14" s="5" customFormat="1" x14ac:dyDescent="0.3">
      <c r="A219" s="2">
        <v>215</v>
      </c>
      <c r="B219" s="3" t="s">
        <v>216</v>
      </c>
      <c r="C219" s="2" t="s">
        <v>1</v>
      </c>
      <c r="D219" s="2">
        <v>1</v>
      </c>
      <c r="E219" s="17">
        <f t="shared" si="25"/>
        <v>39916.666666666672</v>
      </c>
      <c r="F219" s="17">
        <v>47900</v>
      </c>
      <c r="G219" s="17">
        <f t="shared" si="26"/>
        <v>39245</v>
      </c>
      <c r="H219" s="17">
        <v>47094</v>
      </c>
      <c r="I219" s="6">
        <f t="shared" si="22"/>
        <v>40000</v>
      </c>
      <c r="J219" s="8">
        <v>48000</v>
      </c>
      <c r="K219" s="57">
        <v>39245</v>
      </c>
      <c r="L219" s="19">
        <f t="shared" si="21"/>
        <v>47094</v>
      </c>
      <c r="M219" s="11">
        <f t="shared" si="23"/>
        <v>39245</v>
      </c>
      <c r="N219" s="11">
        <f t="shared" si="24"/>
        <v>47094</v>
      </c>
    </row>
    <row r="220" spans="1:14" s="5" customFormat="1" x14ac:dyDescent="0.3">
      <c r="A220" s="2">
        <v>216</v>
      </c>
      <c r="B220" s="3" t="s">
        <v>217</v>
      </c>
      <c r="C220" s="2" t="s">
        <v>1</v>
      </c>
      <c r="D220" s="2">
        <v>2</v>
      </c>
      <c r="E220" s="17">
        <f t="shared" si="25"/>
        <v>39958.333333333336</v>
      </c>
      <c r="F220" s="17">
        <v>47950</v>
      </c>
      <c r="G220" s="17">
        <f t="shared" si="26"/>
        <v>39862.5</v>
      </c>
      <c r="H220" s="17">
        <v>47835</v>
      </c>
      <c r="I220" s="6">
        <f t="shared" si="22"/>
        <v>40041.666666666672</v>
      </c>
      <c r="J220" s="8">
        <v>48050</v>
      </c>
      <c r="K220" s="57">
        <v>39862.5</v>
      </c>
      <c r="L220" s="19">
        <f t="shared" si="21"/>
        <v>47835</v>
      </c>
      <c r="M220" s="11">
        <f t="shared" si="23"/>
        <v>79725</v>
      </c>
      <c r="N220" s="11">
        <f t="shared" si="24"/>
        <v>95670</v>
      </c>
    </row>
    <row r="221" spans="1:14" s="5" customFormat="1" x14ac:dyDescent="0.3">
      <c r="A221" s="2">
        <v>217</v>
      </c>
      <c r="B221" s="3" t="s">
        <v>218</v>
      </c>
      <c r="C221" s="2" t="s">
        <v>1</v>
      </c>
      <c r="D221" s="2">
        <v>1</v>
      </c>
      <c r="E221" s="17">
        <f t="shared" si="25"/>
        <v>17491.666666666668</v>
      </c>
      <c r="F221" s="17">
        <v>20990</v>
      </c>
      <c r="G221" s="17">
        <f t="shared" si="26"/>
        <v>17989.166666666668</v>
      </c>
      <c r="H221" s="17">
        <v>21587</v>
      </c>
      <c r="I221" s="6">
        <f t="shared" si="22"/>
        <v>17841.5</v>
      </c>
      <c r="J221" s="8">
        <v>21409.8</v>
      </c>
      <c r="K221" s="57">
        <v>17491.669999999998</v>
      </c>
      <c r="L221" s="19">
        <f t="shared" si="21"/>
        <v>20990.003999999997</v>
      </c>
      <c r="M221" s="11">
        <f t="shared" si="23"/>
        <v>17491.669999999998</v>
      </c>
      <c r="N221" s="11">
        <f t="shared" si="24"/>
        <v>20990.003999999997</v>
      </c>
    </row>
    <row r="222" spans="1:14" s="5" customFormat="1" ht="39.6" x14ac:dyDescent="0.3">
      <c r="A222" s="2">
        <v>218</v>
      </c>
      <c r="B222" s="3" t="s">
        <v>219</v>
      </c>
      <c r="C222" s="2" t="s">
        <v>1</v>
      </c>
      <c r="D222" s="2">
        <v>2</v>
      </c>
      <c r="E222" s="17">
        <f t="shared" si="25"/>
        <v>27083.333333333336</v>
      </c>
      <c r="F222" s="17">
        <v>32500</v>
      </c>
      <c r="G222" s="17">
        <f t="shared" si="26"/>
        <v>351.66666666666669</v>
      </c>
      <c r="H222" s="17">
        <v>422</v>
      </c>
      <c r="I222" s="6">
        <f t="shared" si="22"/>
        <v>27375</v>
      </c>
      <c r="J222" s="8">
        <v>32850</v>
      </c>
      <c r="K222" s="57">
        <v>27083.34</v>
      </c>
      <c r="L222" s="19">
        <f t="shared" si="21"/>
        <v>32500.007999999998</v>
      </c>
      <c r="M222" s="11">
        <f t="shared" si="23"/>
        <v>54166.68</v>
      </c>
      <c r="N222" s="11">
        <f t="shared" si="24"/>
        <v>65000.015999999996</v>
      </c>
    </row>
    <row r="223" spans="1:14" s="5" customFormat="1" ht="26.4" x14ac:dyDescent="0.3">
      <c r="A223" s="2">
        <v>219</v>
      </c>
      <c r="B223" s="3" t="s">
        <v>220</v>
      </c>
      <c r="C223" s="2" t="s">
        <v>1</v>
      </c>
      <c r="D223" s="2">
        <v>2</v>
      </c>
      <c r="E223" s="17">
        <f t="shared" si="25"/>
        <v>38750</v>
      </c>
      <c r="F223" s="17">
        <v>46500</v>
      </c>
      <c r="G223" s="17">
        <f t="shared" si="26"/>
        <v>40804.166666666672</v>
      </c>
      <c r="H223" s="17">
        <v>48965</v>
      </c>
      <c r="I223" s="6">
        <f t="shared" si="22"/>
        <v>39525</v>
      </c>
      <c r="J223" s="8">
        <v>47430</v>
      </c>
      <c r="K223" s="57">
        <v>38750</v>
      </c>
      <c r="L223" s="19">
        <f t="shared" si="21"/>
        <v>46500</v>
      </c>
      <c r="M223" s="11">
        <f t="shared" si="23"/>
        <v>77500</v>
      </c>
      <c r="N223" s="11">
        <f t="shared" si="24"/>
        <v>93000</v>
      </c>
    </row>
    <row r="224" spans="1:14" s="5" customFormat="1" ht="26.4" x14ac:dyDescent="0.3">
      <c r="A224" s="2">
        <v>220</v>
      </c>
      <c r="B224" s="3" t="s">
        <v>221</v>
      </c>
      <c r="C224" s="2" t="s">
        <v>1</v>
      </c>
      <c r="D224" s="2">
        <v>2</v>
      </c>
      <c r="E224" s="17">
        <f t="shared" si="25"/>
        <v>39583.333333333336</v>
      </c>
      <c r="F224" s="17">
        <v>47500</v>
      </c>
      <c r="G224" s="17">
        <f t="shared" si="26"/>
        <v>439.16666666666669</v>
      </c>
      <c r="H224" s="17">
        <v>527</v>
      </c>
      <c r="I224" s="6">
        <f t="shared" si="22"/>
        <v>39708.333333333336</v>
      </c>
      <c r="J224" s="8">
        <v>47650</v>
      </c>
      <c r="K224" s="57">
        <v>39583.339999999997</v>
      </c>
      <c r="L224" s="19">
        <f t="shared" si="21"/>
        <v>47500.007999999994</v>
      </c>
      <c r="M224" s="11">
        <f t="shared" si="23"/>
        <v>79166.679999999993</v>
      </c>
      <c r="N224" s="11">
        <f t="shared" si="24"/>
        <v>95000.015999999989</v>
      </c>
    </row>
    <row r="225" spans="1:14" s="5" customFormat="1" x14ac:dyDescent="0.3">
      <c r="A225" s="2">
        <v>221</v>
      </c>
      <c r="B225" s="3" t="s">
        <v>222</v>
      </c>
      <c r="C225" s="2" t="s">
        <v>1</v>
      </c>
      <c r="D225" s="2">
        <v>50</v>
      </c>
      <c r="E225" s="17">
        <f t="shared" si="25"/>
        <v>425</v>
      </c>
      <c r="F225" s="17">
        <v>510</v>
      </c>
      <c r="G225" s="17">
        <f t="shared" si="26"/>
        <v>439.16666666666669</v>
      </c>
      <c r="H225" s="17">
        <v>527</v>
      </c>
      <c r="I225" s="6">
        <f t="shared" si="22"/>
        <v>433.50000000000006</v>
      </c>
      <c r="J225" s="8">
        <v>520.20000000000005</v>
      </c>
      <c r="K225" s="57">
        <v>425</v>
      </c>
      <c r="L225" s="19">
        <f t="shared" si="21"/>
        <v>510</v>
      </c>
      <c r="M225" s="11">
        <f t="shared" si="23"/>
        <v>21250</v>
      </c>
      <c r="N225" s="11">
        <f t="shared" si="24"/>
        <v>25500</v>
      </c>
    </row>
    <row r="226" spans="1:14" s="5" customFormat="1" x14ac:dyDescent="0.3">
      <c r="A226" s="2">
        <v>222</v>
      </c>
      <c r="B226" s="3" t="s">
        <v>223</v>
      </c>
      <c r="C226" s="2" t="s">
        <v>1</v>
      </c>
      <c r="D226" s="2">
        <v>18</v>
      </c>
      <c r="E226" s="17">
        <f t="shared" si="25"/>
        <v>170.83333333333334</v>
      </c>
      <c r="F226" s="17">
        <v>205</v>
      </c>
      <c r="G226" s="17">
        <f t="shared" si="26"/>
        <v>175.83333333333334</v>
      </c>
      <c r="H226" s="17">
        <v>211</v>
      </c>
      <c r="I226" s="6">
        <f t="shared" si="22"/>
        <v>174.25</v>
      </c>
      <c r="J226" s="8">
        <v>209.1</v>
      </c>
      <c r="K226" s="57">
        <v>170.83</v>
      </c>
      <c r="L226" s="19">
        <f t="shared" si="21"/>
        <v>204.99600000000001</v>
      </c>
      <c r="M226" s="11">
        <f t="shared" si="23"/>
        <v>3074.94</v>
      </c>
      <c r="N226" s="11">
        <f t="shared" si="24"/>
        <v>3689.9279999999999</v>
      </c>
    </row>
    <row r="227" spans="1:14" s="5" customFormat="1" x14ac:dyDescent="0.3">
      <c r="A227" s="2">
        <v>223</v>
      </c>
      <c r="B227" s="3" t="s">
        <v>224</v>
      </c>
      <c r="C227" s="2" t="s">
        <v>1</v>
      </c>
      <c r="D227" s="2">
        <v>2</v>
      </c>
      <c r="E227" s="17">
        <f t="shared" si="25"/>
        <v>958.33333333333337</v>
      </c>
      <c r="F227" s="17">
        <v>1150</v>
      </c>
      <c r="G227" s="17">
        <f t="shared" si="26"/>
        <v>975</v>
      </c>
      <c r="H227" s="17">
        <v>1170</v>
      </c>
      <c r="I227" s="6">
        <f t="shared" si="22"/>
        <v>977.5</v>
      </c>
      <c r="J227" s="8">
        <v>1173</v>
      </c>
      <c r="K227" s="57">
        <v>958.34</v>
      </c>
      <c r="L227" s="19">
        <f t="shared" si="21"/>
        <v>1150.008</v>
      </c>
      <c r="M227" s="11">
        <f t="shared" si="23"/>
        <v>1916.68</v>
      </c>
      <c r="N227" s="11">
        <f t="shared" si="24"/>
        <v>2300.0160000000001</v>
      </c>
    </row>
    <row r="228" spans="1:14" s="5" customFormat="1" ht="26.4" x14ac:dyDescent="0.3">
      <c r="A228" s="2">
        <v>224</v>
      </c>
      <c r="B228" s="3" t="s">
        <v>225</v>
      </c>
      <c r="C228" s="2" t="s">
        <v>1</v>
      </c>
      <c r="D228" s="2">
        <v>3</v>
      </c>
      <c r="E228" s="17">
        <f t="shared" si="25"/>
        <v>4250</v>
      </c>
      <c r="F228" s="17">
        <v>5100</v>
      </c>
      <c r="G228" s="17">
        <f t="shared" si="26"/>
        <v>4387.5</v>
      </c>
      <c r="H228" s="17">
        <v>5265</v>
      </c>
      <c r="I228" s="6">
        <f t="shared" si="22"/>
        <v>4335</v>
      </c>
      <c r="J228" s="8">
        <v>5202</v>
      </c>
      <c r="K228" s="57">
        <v>4250</v>
      </c>
      <c r="L228" s="19">
        <f t="shared" si="21"/>
        <v>5100</v>
      </c>
      <c r="M228" s="11">
        <f t="shared" si="23"/>
        <v>12750</v>
      </c>
      <c r="N228" s="11">
        <f t="shared" si="24"/>
        <v>15300</v>
      </c>
    </row>
    <row r="229" spans="1:14" s="5" customFormat="1" ht="26.4" x14ac:dyDescent="0.3">
      <c r="A229" s="2">
        <v>225</v>
      </c>
      <c r="B229" s="3" t="s">
        <v>226</v>
      </c>
      <c r="C229" s="2" t="s">
        <v>1</v>
      </c>
      <c r="D229" s="2">
        <v>3</v>
      </c>
      <c r="E229" s="17">
        <f t="shared" si="25"/>
        <v>3750</v>
      </c>
      <c r="F229" s="17">
        <v>4500</v>
      </c>
      <c r="G229" s="17">
        <f t="shared" si="26"/>
        <v>4036.666666666667</v>
      </c>
      <c r="H229" s="17">
        <v>4844</v>
      </c>
      <c r="I229" s="6">
        <f t="shared" si="22"/>
        <v>3825</v>
      </c>
      <c r="J229" s="8">
        <v>4590</v>
      </c>
      <c r="K229" s="57">
        <v>3750</v>
      </c>
      <c r="L229" s="19">
        <f t="shared" si="21"/>
        <v>4500</v>
      </c>
      <c r="M229" s="11">
        <f t="shared" si="23"/>
        <v>11250</v>
      </c>
      <c r="N229" s="11">
        <f t="shared" si="24"/>
        <v>13500</v>
      </c>
    </row>
    <row r="230" spans="1:14" s="5" customFormat="1" ht="26.4" x14ac:dyDescent="0.3">
      <c r="A230" s="2">
        <v>226</v>
      </c>
      <c r="B230" s="3" t="s">
        <v>227</v>
      </c>
      <c r="C230" s="2" t="s">
        <v>1</v>
      </c>
      <c r="D230" s="2">
        <v>2</v>
      </c>
      <c r="E230" s="17">
        <f t="shared" si="25"/>
        <v>10500</v>
      </c>
      <c r="F230" s="17">
        <v>12600</v>
      </c>
      <c r="G230" s="17">
        <f t="shared" si="26"/>
        <v>10833.333333333334</v>
      </c>
      <c r="H230" s="17">
        <v>13000</v>
      </c>
      <c r="I230" s="6">
        <f t="shared" si="22"/>
        <v>10710</v>
      </c>
      <c r="J230" s="8">
        <v>12852</v>
      </c>
      <c r="K230" s="57">
        <v>10500</v>
      </c>
      <c r="L230" s="19">
        <f t="shared" si="21"/>
        <v>12600</v>
      </c>
      <c r="M230" s="11">
        <f t="shared" si="23"/>
        <v>21000</v>
      </c>
      <c r="N230" s="11">
        <f t="shared" si="24"/>
        <v>25200</v>
      </c>
    </row>
    <row r="231" spans="1:14" s="5" customFormat="1" ht="26.4" x14ac:dyDescent="0.3">
      <c r="A231" s="2">
        <v>227</v>
      </c>
      <c r="B231" s="3" t="s">
        <v>228</v>
      </c>
      <c r="C231" s="2" t="s">
        <v>1</v>
      </c>
      <c r="D231" s="2">
        <v>2</v>
      </c>
      <c r="E231" s="17">
        <f t="shared" si="25"/>
        <v>9583.3333333333339</v>
      </c>
      <c r="F231" s="17">
        <v>11500</v>
      </c>
      <c r="G231" s="17">
        <f t="shared" si="26"/>
        <v>9208.3333333333339</v>
      </c>
      <c r="H231" s="17">
        <v>11050</v>
      </c>
      <c r="I231" s="6">
        <f t="shared" si="22"/>
        <v>9775</v>
      </c>
      <c r="J231" s="8">
        <v>11730</v>
      </c>
      <c r="K231" s="57">
        <v>9208.3333333333339</v>
      </c>
      <c r="L231" s="19">
        <f t="shared" si="21"/>
        <v>11050</v>
      </c>
      <c r="M231" s="11">
        <f t="shared" si="23"/>
        <v>18416.666666666668</v>
      </c>
      <c r="N231" s="11">
        <f t="shared" si="24"/>
        <v>22100</v>
      </c>
    </row>
    <row r="232" spans="1:14" s="5" customFormat="1" x14ac:dyDescent="0.3">
      <c r="A232" s="2">
        <v>228</v>
      </c>
      <c r="B232" s="3" t="s">
        <v>229</v>
      </c>
      <c r="C232" s="2" t="s">
        <v>1</v>
      </c>
      <c r="D232" s="2">
        <v>2</v>
      </c>
      <c r="E232" s="17">
        <f t="shared" si="25"/>
        <v>14166.666666666668</v>
      </c>
      <c r="F232" s="17">
        <v>17000</v>
      </c>
      <c r="G232" s="17">
        <f t="shared" si="26"/>
        <v>16250</v>
      </c>
      <c r="H232" s="17">
        <v>19500</v>
      </c>
      <c r="I232" s="6">
        <f t="shared" si="22"/>
        <v>14525</v>
      </c>
      <c r="J232" s="8">
        <v>17430</v>
      </c>
      <c r="K232" s="57">
        <v>14166.67</v>
      </c>
      <c r="L232" s="19">
        <f t="shared" si="21"/>
        <v>17000.004000000001</v>
      </c>
      <c r="M232" s="11">
        <f t="shared" si="23"/>
        <v>28333.34</v>
      </c>
      <c r="N232" s="11">
        <f t="shared" si="24"/>
        <v>34000.008000000002</v>
      </c>
    </row>
    <row r="233" spans="1:14" s="5" customFormat="1" ht="26.4" x14ac:dyDescent="0.3">
      <c r="A233" s="2">
        <v>229</v>
      </c>
      <c r="B233" s="3" t="s">
        <v>230</v>
      </c>
      <c r="C233" s="2" t="s">
        <v>1</v>
      </c>
      <c r="D233" s="2">
        <v>2</v>
      </c>
      <c r="E233" s="17">
        <f t="shared" si="25"/>
        <v>5832.5</v>
      </c>
      <c r="F233" s="17">
        <v>6999</v>
      </c>
      <c r="G233" s="17">
        <f t="shared" si="26"/>
        <v>5880</v>
      </c>
      <c r="H233" s="17">
        <v>7056</v>
      </c>
      <c r="I233" s="6">
        <f t="shared" si="22"/>
        <v>5949.15</v>
      </c>
      <c r="J233" s="8">
        <v>7138.98</v>
      </c>
      <c r="K233" s="57">
        <v>5832.5</v>
      </c>
      <c r="L233" s="19">
        <f t="shared" si="21"/>
        <v>6999</v>
      </c>
      <c r="M233" s="11">
        <f t="shared" si="23"/>
        <v>11665</v>
      </c>
      <c r="N233" s="11">
        <f t="shared" si="24"/>
        <v>13998</v>
      </c>
    </row>
    <row r="234" spans="1:14" s="5" customFormat="1" ht="26.4" x14ac:dyDescent="0.3">
      <c r="A234" s="2">
        <v>230</v>
      </c>
      <c r="B234" s="3" t="s">
        <v>231</v>
      </c>
      <c r="C234" s="2" t="s">
        <v>1</v>
      </c>
      <c r="D234" s="2">
        <v>11</v>
      </c>
      <c r="E234" s="17">
        <f t="shared" si="25"/>
        <v>341.66666666666669</v>
      </c>
      <c r="F234" s="17">
        <v>410</v>
      </c>
      <c r="G234" s="17">
        <f t="shared" si="26"/>
        <v>3510</v>
      </c>
      <c r="H234" s="17">
        <v>4212</v>
      </c>
      <c r="I234" s="6">
        <f t="shared" si="22"/>
        <v>3485</v>
      </c>
      <c r="J234" s="8">
        <v>4182</v>
      </c>
      <c r="K234" s="57">
        <v>3416.67</v>
      </c>
      <c r="L234" s="19">
        <f t="shared" si="21"/>
        <v>4100.0039999999999</v>
      </c>
      <c r="M234" s="11">
        <f t="shared" si="23"/>
        <v>37583.370000000003</v>
      </c>
      <c r="N234" s="11">
        <f t="shared" si="24"/>
        <v>45100.044000000002</v>
      </c>
    </row>
    <row r="235" spans="1:14" s="5" customFormat="1" ht="26.4" x14ac:dyDescent="0.3">
      <c r="A235" s="2">
        <v>231</v>
      </c>
      <c r="B235" s="3" t="s">
        <v>232</v>
      </c>
      <c r="C235" s="2" t="s">
        <v>1</v>
      </c>
      <c r="D235" s="2">
        <v>2</v>
      </c>
      <c r="E235" s="17">
        <f t="shared" si="25"/>
        <v>5750</v>
      </c>
      <c r="F235" s="17">
        <v>6900</v>
      </c>
      <c r="G235" s="17">
        <f t="shared" si="26"/>
        <v>6581.666666666667</v>
      </c>
      <c r="H235" s="17">
        <v>7898</v>
      </c>
      <c r="I235" s="6">
        <f t="shared" si="22"/>
        <v>5865</v>
      </c>
      <c r="J235" s="8">
        <v>7038</v>
      </c>
      <c r="K235" s="57">
        <v>5750</v>
      </c>
      <c r="L235" s="19">
        <f t="shared" si="21"/>
        <v>6900</v>
      </c>
      <c r="M235" s="11">
        <f t="shared" si="23"/>
        <v>11500</v>
      </c>
      <c r="N235" s="11">
        <f t="shared" si="24"/>
        <v>13800</v>
      </c>
    </row>
    <row r="236" spans="1:14" s="5" customFormat="1" ht="26.4" x14ac:dyDescent="0.3">
      <c r="A236" s="2">
        <v>232</v>
      </c>
      <c r="B236" s="3" t="s">
        <v>233</v>
      </c>
      <c r="C236" s="2" t="s">
        <v>1</v>
      </c>
      <c r="D236" s="2">
        <v>9</v>
      </c>
      <c r="E236" s="17">
        <f t="shared" si="25"/>
        <v>3250</v>
      </c>
      <c r="F236" s="17">
        <v>3900</v>
      </c>
      <c r="G236" s="17">
        <f t="shared" si="26"/>
        <v>3510</v>
      </c>
      <c r="H236" s="17">
        <v>4212</v>
      </c>
      <c r="I236" s="6">
        <f t="shared" si="22"/>
        <v>3315</v>
      </c>
      <c r="J236" s="8">
        <v>3978</v>
      </c>
      <c r="K236" s="57">
        <v>3250</v>
      </c>
      <c r="L236" s="19">
        <f t="shared" si="21"/>
        <v>3900</v>
      </c>
      <c r="M236" s="11">
        <f t="shared" si="23"/>
        <v>29250</v>
      </c>
      <c r="N236" s="11">
        <f t="shared" si="24"/>
        <v>35100</v>
      </c>
    </row>
    <row r="237" spans="1:14" s="5" customFormat="1" ht="26.4" x14ac:dyDescent="0.3">
      <c r="A237" s="2">
        <v>233</v>
      </c>
      <c r="B237" s="3" t="s">
        <v>234</v>
      </c>
      <c r="C237" s="2" t="s">
        <v>1</v>
      </c>
      <c r="D237" s="2">
        <v>2</v>
      </c>
      <c r="E237" s="17">
        <f t="shared" si="25"/>
        <v>6500</v>
      </c>
      <c r="F237" s="17">
        <v>7800</v>
      </c>
      <c r="G237" s="17">
        <f t="shared" si="26"/>
        <v>6581.666666666667</v>
      </c>
      <c r="H237" s="17">
        <v>7898</v>
      </c>
      <c r="I237" s="6">
        <f t="shared" si="22"/>
        <v>6630</v>
      </c>
      <c r="J237" s="8">
        <v>7956</v>
      </c>
      <c r="K237" s="57">
        <v>6500</v>
      </c>
      <c r="L237" s="19">
        <f t="shared" si="21"/>
        <v>7800</v>
      </c>
      <c r="M237" s="11">
        <f t="shared" si="23"/>
        <v>13000</v>
      </c>
      <c r="N237" s="11">
        <f t="shared" si="24"/>
        <v>15600</v>
      </c>
    </row>
    <row r="238" spans="1:14" s="5" customFormat="1" ht="26.4" x14ac:dyDescent="0.3">
      <c r="A238" s="2">
        <v>234</v>
      </c>
      <c r="B238" s="3" t="s">
        <v>235</v>
      </c>
      <c r="C238" s="2" t="s">
        <v>1</v>
      </c>
      <c r="D238" s="2">
        <v>2</v>
      </c>
      <c r="E238" s="17">
        <f t="shared" si="25"/>
        <v>9991.6666666666679</v>
      </c>
      <c r="F238" s="17">
        <v>11990</v>
      </c>
      <c r="G238" s="17">
        <f t="shared" si="26"/>
        <v>10618.333333333334</v>
      </c>
      <c r="H238" s="17">
        <v>12742</v>
      </c>
      <c r="I238" s="6">
        <f t="shared" si="22"/>
        <v>10191.5</v>
      </c>
      <c r="J238" s="8">
        <v>12229.8</v>
      </c>
      <c r="K238" s="57">
        <v>9991.67</v>
      </c>
      <c r="L238" s="19">
        <f t="shared" si="21"/>
        <v>11990.003999999999</v>
      </c>
      <c r="M238" s="11">
        <f t="shared" si="23"/>
        <v>19983.34</v>
      </c>
      <c r="N238" s="11">
        <f t="shared" si="24"/>
        <v>23980.007999999998</v>
      </c>
    </row>
    <row r="239" spans="1:14" s="5" customFormat="1" ht="26.4" x14ac:dyDescent="0.3">
      <c r="A239" s="2">
        <v>235</v>
      </c>
      <c r="B239" s="3" t="s">
        <v>236</v>
      </c>
      <c r="C239" s="2" t="s">
        <v>1</v>
      </c>
      <c r="D239" s="2">
        <v>2</v>
      </c>
      <c r="E239" s="17">
        <f t="shared" si="25"/>
        <v>10250</v>
      </c>
      <c r="F239" s="17">
        <v>12300</v>
      </c>
      <c r="G239" s="17">
        <f t="shared" si="26"/>
        <v>9652.5</v>
      </c>
      <c r="H239" s="17">
        <v>11583</v>
      </c>
      <c r="I239" s="6">
        <f t="shared" si="22"/>
        <v>10455</v>
      </c>
      <c r="J239" s="8">
        <v>12546</v>
      </c>
      <c r="K239" s="57">
        <v>9652.5</v>
      </c>
      <c r="L239" s="19">
        <f t="shared" si="21"/>
        <v>11583</v>
      </c>
      <c r="M239" s="11">
        <f t="shared" si="23"/>
        <v>19305</v>
      </c>
      <c r="N239" s="11">
        <f t="shared" si="24"/>
        <v>23166</v>
      </c>
    </row>
    <row r="240" spans="1:14" s="5" customFormat="1" ht="26.4" x14ac:dyDescent="0.3">
      <c r="A240" s="2">
        <v>236</v>
      </c>
      <c r="B240" s="3" t="s">
        <v>237</v>
      </c>
      <c r="C240" s="2" t="s">
        <v>1</v>
      </c>
      <c r="D240" s="2">
        <v>2</v>
      </c>
      <c r="E240" s="17">
        <f t="shared" si="25"/>
        <v>25833.333333333336</v>
      </c>
      <c r="F240" s="17">
        <v>31000</v>
      </c>
      <c r="G240" s="17">
        <f t="shared" si="26"/>
        <v>26764.166666666668</v>
      </c>
      <c r="H240" s="17">
        <v>32117</v>
      </c>
      <c r="I240" s="6">
        <f t="shared" si="22"/>
        <v>26350</v>
      </c>
      <c r="J240" s="8">
        <v>31620</v>
      </c>
      <c r="K240" s="57">
        <v>25833.34</v>
      </c>
      <c r="L240" s="19">
        <f t="shared" si="21"/>
        <v>31000.007999999998</v>
      </c>
      <c r="M240" s="11">
        <f t="shared" si="23"/>
        <v>51666.68</v>
      </c>
      <c r="N240" s="11">
        <f t="shared" si="24"/>
        <v>62000.015999999996</v>
      </c>
    </row>
    <row r="241" spans="1:14" s="5" customFormat="1" ht="26.4" x14ac:dyDescent="0.3">
      <c r="A241" s="2">
        <v>237</v>
      </c>
      <c r="B241" s="3" t="s">
        <v>238</v>
      </c>
      <c r="C241" s="2" t="s">
        <v>1</v>
      </c>
      <c r="D241" s="2">
        <v>4</v>
      </c>
      <c r="E241" s="17">
        <f t="shared" si="25"/>
        <v>16583.333333333336</v>
      </c>
      <c r="F241" s="17">
        <v>19900</v>
      </c>
      <c r="G241" s="17">
        <f t="shared" si="26"/>
        <v>13162.5</v>
      </c>
      <c r="H241" s="17">
        <v>15795</v>
      </c>
      <c r="I241" s="6">
        <f t="shared" si="22"/>
        <v>16915</v>
      </c>
      <c r="J241" s="8">
        <v>20298</v>
      </c>
      <c r="K241" s="57">
        <v>13162.5</v>
      </c>
      <c r="L241" s="19">
        <f t="shared" si="21"/>
        <v>15795</v>
      </c>
      <c r="M241" s="11">
        <f t="shared" si="23"/>
        <v>52650</v>
      </c>
      <c r="N241" s="11">
        <f t="shared" si="24"/>
        <v>63180</v>
      </c>
    </row>
    <row r="242" spans="1:14" s="5" customFormat="1" ht="39.6" x14ac:dyDescent="0.3">
      <c r="A242" s="2">
        <v>238</v>
      </c>
      <c r="B242" s="3" t="s">
        <v>239</v>
      </c>
      <c r="C242" s="2" t="s">
        <v>1</v>
      </c>
      <c r="D242" s="2">
        <v>1</v>
      </c>
      <c r="E242" s="17">
        <f t="shared" si="25"/>
        <v>24291.666666666668</v>
      </c>
      <c r="F242" s="17">
        <v>29150</v>
      </c>
      <c r="G242" s="17">
        <f t="shared" si="26"/>
        <v>24916.666666666668</v>
      </c>
      <c r="H242" s="17">
        <v>29900</v>
      </c>
      <c r="I242" s="6">
        <f t="shared" si="22"/>
        <v>24777.5</v>
      </c>
      <c r="J242" s="8">
        <v>29733</v>
      </c>
      <c r="K242" s="57">
        <v>24291.67</v>
      </c>
      <c r="L242" s="19">
        <f t="shared" si="21"/>
        <v>29150.003999999997</v>
      </c>
      <c r="M242" s="11">
        <f t="shared" si="23"/>
        <v>24291.67</v>
      </c>
      <c r="N242" s="11">
        <f t="shared" si="24"/>
        <v>29150.003999999997</v>
      </c>
    </row>
    <row r="243" spans="1:14" s="5" customFormat="1" x14ac:dyDescent="0.3">
      <c r="A243" s="2">
        <v>239</v>
      </c>
      <c r="B243" s="3" t="s">
        <v>240</v>
      </c>
      <c r="C243" s="2" t="s">
        <v>1</v>
      </c>
      <c r="D243" s="2">
        <v>1</v>
      </c>
      <c r="E243" s="17">
        <f t="shared" si="25"/>
        <v>23215.833333333336</v>
      </c>
      <c r="F243" s="17">
        <v>27859</v>
      </c>
      <c r="G243" s="17">
        <f t="shared" si="26"/>
        <v>23833.333333333336</v>
      </c>
      <c r="H243" s="17">
        <v>28600</v>
      </c>
      <c r="I243" s="6">
        <f t="shared" si="22"/>
        <v>20346.816666666669</v>
      </c>
      <c r="J243" s="8">
        <v>24416.18</v>
      </c>
      <c r="K243" s="57">
        <v>23215.83</v>
      </c>
      <c r="L243" s="19">
        <f t="shared" si="21"/>
        <v>27858.996000000003</v>
      </c>
      <c r="M243" s="11">
        <f t="shared" si="23"/>
        <v>23215.83</v>
      </c>
      <c r="N243" s="11">
        <f t="shared" si="24"/>
        <v>27858.996000000003</v>
      </c>
    </row>
    <row r="244" spans="1:14" s="5" customFormat="1" ht="26.4" x14ac:dyDescent="0.3">
      <c r="A244" s="2">
        <v>240</v>
      </c>
      <c r="B244" s="3" t="s">
        <v>241</v>
      </c>
      <c r="C244" s="2" t="s">
        <v>1</v>
      </c>
      <c r="D244" s="2">
        <v>18</v>
      </c>
      <c r="E244" s="17">
        <f t="shared" si="25"/>
        <v>4733.3333333333339</v>
      </c>
      <c r="F244" s="17">
        <v>5680</v>
      </c>
      <c r="G244" s="17">
        <f t="shared" si="26"/>
        <v>4826.666666666667</v>
      </c>
      <c r="H244" s="17">
        <v>5792</v>
      </c>
      <c r="I244" s="6">
        <f t="shared" si="22"/>
        <v>4828.0000000000009</v>
      </c>
      <c r="J244" s="8">
        <v>5793.6</v>
      </c>
      <c r="K244" s="57">
        <v>4733.33</v>
      </c>
      <c r="L244" s="19">
        <f t="shared" si="21"/>
        <v>5679.9960000000001</v>
      </c>
      <c r="M244" s="11">
        <f t="shared" si="23"/>
        <v>85199.94</v>
      </c>
      <c r="N244" s="11">
        <f t="shared" si="24"/>
        <v>102239.928</v>
      </c>
    </row>
    <row r="245" spans="1:14" s="5" customFormat="1" ht="26.4" x14ac:dyDescent="0.3">
      <c r="A245" s="2">
        <v>241</v>
      </c>
      <c r="B245" s="3" t="s">
        <v>242</v>
      </c>
      <c r="C245" s="2" t="s">
        <v>1</v>
      </c>
      <c r="D245" s="2">
        <v>2</v>
      </c>
      <c r="E245" s="17">
        <f t="shared" si="25"/>
        <v>27250</v>
      </c>
      <c r="F245" s="17">
        <v>32700</v>
      </c>
      <c r="G245" s="17">
        <f t="shared" si="26"/>
        <v>27202.5</v>
      </c>
      <c r="H245" s="17">
        <v>32643</v>
      </c>
      <c r="I245" s="6">
        <f t="shared" si="22"/>
        <v>27795</v>
      </c>
      <c r="J245" s="8">
        <v>33354</v>
      </c>
      <c r="K245" s="57">
        <v>27202.5</v>
      </c>
      <c r="L245" s="19">
        <f t="shared" si="21"/>
        <v>32643</v>
      </c>
      <c r="M245" s="11">
        <f t="shared" si="23"/>
        <v>54405</v>
      </c>
      <c r="N245" s="11">
        <f t="shared" si="24"/>
        <v>65286</v>
      </c>
    </row>
    <row r="246" spans="1:14" s="5" customFormat="1" ht="26.4" x14ac:dyDescent="0.3">
      <c r="A246" s="2">
        <v>242</v>
      </c>
      <c r="B246" s="3" t="s">
        <v>243</v>
      </c>
      <c r="C246" s="2" t="s">
        <v>1</v>
      </c>
      <c r="D246" s="2">
        <v>1</v>
      </c>
      <c r="E246" s="17">
        <f t="shared" si="25"/>
        <v>19137.5</v>
      </c>
      <c r="F246" s="17">
        <v>22965</v>
      </c>
      <c r="G246" s="17">
        <f t="shared" si="26"/>
        <v>19744.166666666668</v>
      </c>
      <c r="H246" s="17">
        <v>23693</v>
      </c>
      <c r="I246" s="6">
        <f t="shared" si="22"/>
        <v>19520.25</v>
      </c>
      <c r="J246" s="8">
        <v>23424.3</v>
      </c>
      <c r="K246" s="57">
        <v>19137.5</v>
      </c>
      <c r="L246" s="19">
        <f t="shared" si="21"/>
        <v>22965</v>
      </c>
      <c r="M246" s="11">
        <f t="shared" si="23"/>
        <v>19137.5</v>
      </c>
      <c r="N246" s="11">
        <f t="shared" si="24"/>
        <v>22965</v>
      </c>
    </row>
    <row r="247" spans="1:14" s="5" customFormat="1" ht="26.4" x14ac:dyDescent="0.3">
      <c r="A247" s="2">
        <v>243</v>
      </c>
      <c r="B247" s="3" t="s">
        <v>244</v>
      </c>
      <c r="C247" s="2" t="s">
        <v>1</v>
      </c>
      <c r="D247" s="2">
        <v>1</v>
      </c>
      <c r="E247" s="17">
        <f t="shared" si="25"/>
        <v>27191.666666666668</v>
      </c>
      <c r="F247" s="17">
        <v>32630</v>
      </c>
      <c r="G247" s="17">
        <f t="shared" si="26"/>
        <v>27641.666666666668</v>
      </c>
      <c r="H247" s="17">
        <v>33170</v>
      </c>
      <c r="I247" s="6">
        <f t="shared" si="22"/>
        <v>27735.5</v>
      </c>
      <c r="J247" s="8">
        <v>33282.6</v>
      </c>
      <c r="K247" s="57">
        <v>27191.67</v>
      </c>
      <c r="L247" s="19">
        <f t="shared" si="21"/>
        <v>32630.003999999997</v>
      </c>
      <c r="M247" s="11">
        <f t="shared" si="23"/>
        <v>27191.67</v>
      </c>
      <c r="N247" s="11">
        <f t="shared" si="24"/>
        <v>32630.003999999997</v>
      </c>
    </row>
    <row r="248" spans="1:14" s="5" customFormat="1" ht="26.4" x14ac:dyDescent="0.3">
      <c r="A248" s="2">
        <v>244</v>
      </c>
      <c r="B248" s="3" t="s">
        <v>245</v>
      </c>
      <c r="C248" s="2" t="s">
        <v>1</v>
      </c>
      <c r="D248" s="2">
        <v>3</v>
      </c>
      <c r="E248" s="17">
        <f t="shared" si="25"/>
        <v>1283.3333333333335</v>
      </c>
      <c r="F248" s="17">
        <v>1540</v>
      </c>
      <c r="G248" s="17">
        <f t="shared" si="26"/>
        <v>1316.6666666666667</v>
      </c>
      <c r="H248" s="17">
        <v>1580</v>
      </c>
      <c r="I248" s="6">
        <f t="shared" si="22"/>
        <v>1309</v>
      </c>
      <c r="J248" s="8">
        <v>1570.8</v>
      </c>
      <c r="K248" s="57">
        <v>1283.33</v>
      </c>
      <c r="L248" s="19">
        <f t="shared" si="21"/>
        <v>1539.9959999999999</v>
      </c>
      <c r="M248" s="11">
        <f t="shared" si="23"/>
        <v>3849.99</v>
      </c>
      <c r="N248" s="11">
        <f t="shared" si="24"/>
        <v>4619.9879999999994</v>
      </c>
    </row>
    <row r="249" spans="1:14" s="5" customFormat="1" ht="39.6" x14ac:dyDescent="0.3">
      <c r="A249" s="2">
        <v>245</v>
      </c>
      <c r="B249" s="3" t="s">
        <v>246</v>
      </c>
      <c r="C249" s="2" t="s">
        <v>1</v>
      </c>
      <c r="D249" s="2">
        <v>1</v>
      </c>
      <c r="E249" s="17">
        <f t="shared" si="25"/>
        <v>39166.666666666672</v>
      </c>
      <c r="F249" s="17">
        <v>47000</v>
      </c>
      <c r="G249" s="17">
        <f t="shared" si="26"/>
        <v>39589.166666666672</v>
      </c>
      <c r="H249" s="17">
        <v>47507</v>
      </c>
      <c r="I249" s="6">
        <f t="shared" si="22"/>
        <v>39950</v>
      </c>
      <c r="J249" s="8">
        <v>47940</v>
      </c>
      <c r="K249" s="57">
        <v>39166.67</v>
      </c>
      <c r="L249" s="19">
        <f t="shared" si="21"/>
        <v>47000.003999999994</v>
      </c>
      <c r="M249" s="11">
        <f t="shared" si="23"/>
        <v>39166.67</v>
      </c>
      <c r="N249" s="11">
        <f t="shared" si="24"/>
        <v>47000.003999999994</v>
      </c>
    </row>
    <row r="250" spans="1:14" s="5" customFormat="1" ht="39.6" x14ac:dyDescent="0.3">
      <c r="A250" s="2">
        <v>246</v>
      </c>
      <c r="B250" s="3" t="s">
        <v>247</v>
      </c>
      <c r="C250" s="2" t="s">
        <v>1</v>
      </c>
      <c r="D250" s="2">
        <v>1</v>
      </c>
      <c r="E250" s="17">
        <f t="shared" si="25"/>
        <v>38083.333333333336</v>
      </c>
      <c r="F250" s="17">
        <v>45700</v>
      </c>
      <c r="G250" s="17">
        <f t="shared" si="26"/>
        <v>38610</v>
      </c>
      <c r="H250" s="17">
        <v>46332</v>
      </c>
      <c r="I250" s="6">
        <f t="shared" si="22"/>
        <v>38845</v>
      </c>
      <c r="J250" s="8">
        <v>46614</v>
      </c>
      <c r="K250" s="57">
        <v>38083.33</v>
      </c>
      <c r="L250" s="19">
        <f t="shared" si="21"/>
        <v>45699.995999999999</v>
      </c>
      <c r="M250" s="11">
        <f t="shared" si="23"/>
        <v>38083.33</v>
      </c>
      <c r="N250" s="11">
        <f t="shared" si="24"/>
        <v>45699.995999999999</v>
      </c>
    </row>
    <row r="251" spans="1:14" s="5" customFormat="1" ht="39.6" x14ac:dyDescent="0.3">
      <c r="A251" s="2">
        <v>247</v>
      </c>
      <c r="B251" s="3" t="s">
        <v>247</v>
      </c>
      <c r="C251" s="2" t="s">
        <v>1</v>
      </c>
      <c r="D251" s="2">
        <v>1</v>
      </c>
      <c r="E251" s="17">
        <f t="shared" si="25"/>
        <v>38083.333333333336</v>
      </c>
      <c r="F251" s="17">
        <v>45700</v>
      </c>
      <c r="G251" s="17">
        <f t="shared" si="26"/>
        <v>38610</v>
      </c>
      <c r="H251" s="17">
        <v>46332</v>
      </c>
      <c r="I251" s="6">
        <f t="shared" si="22"/>
        <v>38845.033333333333</v>
      </c>
      <c r="J251" s="8">
        <v>46614.04</v>
      </c>
      <c r="K251" s="57">
        <v>38083.370000000003</v>
      </c>
      <c r="L251" s="19">
        <f t="shared" si="21"/>
        <v>45700.044000000002</v>
      </c>
      <c r="M251" s="11">
        <f t="shared" si="23"/>
        <v>38083.370000000003</v>
      </c>
      <c r="N251" s="11">
        <f t="shared" si="24"/>
        <v>45700.044000000002</v>
      </c>
    </row>
    <row r="252" spans="1:14" s="5" customFormat="1" ht="26.4" x14ac:dyDescent="0.3">
      <c r="A252" s="2">
        <v>248</v>
      </c>
      <c r="B252" s="3" t="s">
        <v>248</v>
      </c>
      <c r="C252" s="2" t="s">
        <v>1</v>
      </c>
      <c r="D252" s="2">
        <v>4</v>
      </c>
      <c r="E252" s="17">
        <f t="shared" si="25"/>
        <v>9991.6666666666679</v>
      </c>
      <c r="F252" s="17">
        <v>11990</v>
      </c>
      <c r="G252" s="17">
        <f t="shared" si="26"/>
        <v>10179.166666666668</v>
      </c>
      <c r="H252" s="17">
        <v>12215</v>
      </c>
      <c r="I252" s="6">
        <f t="shared" si="22"/>
        <v>10191.5</v>
      </c>
      <c r="J252" s="8">
        <v>12229.8</v>
      </c>
      <c r="K252" s="57">
        <v>9991.67</v>
      </c>
      <c r="L252" s="19">
        <f t="shared" si="21"/>
        <v>11990.003999999999</v>
      </c>
      <c r="M252" s="11">
        <f t="shared" si="23"/>
        <v>39966.68</v>
      </c>
      <c r="N252" s="11">
        <f t="shared" si="24"/>
        <v>47960.015999999996</v>
      </c>
    </row>
    <row r="253" spans="1:14" s="5" customFormat="1" x14ac:dyDescent="0.3">
      <c r="A253" s="2">
        <v>249</v>
      </c>
      <c r="B253" s="3" t="s">
        <v>249</v>
      </c>
      <c r="C253" s="2" t="s">
        <v>1</v>
      </c>
      <c r="D253" s="2">
        <v>2</v>
      </c>
      <c r="E253" s="17">
        <f t="shared" si="25"/>
        <v>17499.166666666668</v>
      </c>
      <c r="F253" s="17">
        <v>20999</v>
      </c>
      <c r="G253" s="17">
        <f t="shared" si="26"/>
        <v>17550</v>
      </c>
      <c r="H253" s="17">
        <v>21060</v>
      </c>
      <c r="I253" s="6">
        <f t="shared" si="22"/>
        <v>17849.150000000001</v>
      </c>
      <c r="J253" s="8">
        <v>21418.98</v>
      </c>
      <c r="K253" s="57">
        <v>17499.169999999998</v>
      </c>
      <c r="L253" s="19">
        <f t="shared" si="21"/>
        <v>20999.003999999997</v>
      </c>
      <c r="M253" s="11">
        <f t="shared" si="23"/>
        <v>34998.339999999997</v>
      </c>
      <c r="N253" s="11">
        <f t="shared" si="24"/>
        <v>41998.007999999994</v>
      </c>
    </row>
    <row r="254" spans="1:14" s="5" customFormat="1" ht="26.4" x14ac:dyDescent="0.3">
      <c r="A254" s="2">
        <v>250</v>
      </c>
      <c r="B254" s="3" t="s">
        <v>250</v>
      </c>
      <c r="C254" s="2" t="s">
        <v>1</v>
      </c>
      <c r="D254" s="2">
        <v>1</v>
      </c>
      <c r="E254" s="17">
        <f t="shared" si="25"/>
        <v>39165.833333333336</v>
      </c>
      <c r="F254" s="17">
        <v>46999</v>
      </c>
      <c r="G254" s="17">
        <f t="shared" si="26"/>
        <v>39541.666666666672</v>
      </c>
      <c r="H254" s="17">
        <v>47450</v>
      </c>
      <c r="I254" s="6">
        <f t="shared" si="22"/>
        <v>39949.15</v>
      </c>
      <c r="J254" s="8">
        <v>47938.98</v>
      </c>
      <c r="K254" s="57">
        <v>39165.83</v>
      </c>
      <c r="L254" s="19">
        <f t="shared" si="21"/>
        <v>46998.995999999999</v>
      </c>
      <c r="M254" s="11">
        <f t="shared" si="23"/>
        <v>39165.83</v>
      </c>
      <c r="N254" s="11">
        <f t="shared" si="24"/>
        <v>46998.995999999999</v>
      </c>
    </row>
    <row r="255" spans="1:14" s="5" customFormat="1" x14ac:dyDescent="0.3">
      <c r="A255" s="2">
        <v>251</v>
      </c>
      <c r="B255" s="3" t="s">
        <v>251</v>
      </c>
      <c r="C255" s="2" t="s">
        <v>1</v>
      </c>
      <c r="D255" s="2">
        <v>4</v>
      </c>
      <c r="E255" s="17">
        <f t="shared" si="25"/>
        <v>6944.166666666667</v>
      </c>
      <c r="F255" s="17">
        <v>8333</v>
      </c>
      <c r="G255" s="17">
        <f t="shared" si="26"/>
        <v>7020</v>
      </c>
      <c r="H255" s="17">
        <v>8424</v>
      </c>
      <c r="I255" s="6">
        <f t="shared" si="22"/>
        <v>7083.05</v>
      </c>
      <c r="J255" s="8">
        <v>8499.66</v>
      </c>
      <c r="K255" s="57">
        <v>6944.17</v>
      </c>
      <c r="L255" s="19">
        <f t="shared" si="21"/>
        <v>8333.003999999999</v>
      </c>
      <c r="M255" s="11">
        <f t="shared" si="23"/>
        <v>27776.68</v>
      </c>
      <c r="N255" s="11">
        <f t="shared" si="24"/>
        <v>33332.015999999996</v>
      </c>
    </row>
    <row r="256" spans="1:14" s="5" customFormat="1" x14ac:dyDescent="0.3">
      <c r="A256" s="2">
        <v>252</v>
      </c>
      <c r="B256" s="3" t="s">
        <v>252</v>
      </c>
      <c r="C256" s="2" t="s">
        <v>1</v>
      </c>
      <c r="D256" s="2">
        <v>15</v>
      </c>
      <c r="E256" s="17">
        <f t="shared" si="25"/>
        <v>1916.6666666666667</v>
      </c>
      <c r="F256" s="17">
        <v>2300</v>
      </c>
      <c r="G256" s="17">
        <f t="shared" si="26"/>
        <v>1755</v>
      </c>
      <c r="H256" s="17">
        <v>2106</v>
      </c>
      <c r="I256" s="6">
        <f t="shared" si="22"/>
        <v>1955</v>
      </c>
      <c r="J256" s="8">
        <v>2346</v>
      </c>
      <c r="K256" s="57">
        <v>1755</v>
      </c>
      <c r="L256" s="19">
        <f t="shared" si="21"/>
        <v>2106</v>
      </c>
      <c r="M256" s="11">
        <f t="shared" si="23"/>
        <v>26325</v>
      </c>
      <c r="N256" s="11">
        <f t="shared" si="24"/>
        <v>31590</v>
      </c>
    </row>
    <row r="257" spans="1:14" s="5" customFormat="1" ht="26.4" x14ac:dyDescent="0.3">
      <c r="A257" s="2">
        <v>253</v>
      </c>
      <c r="B257" s="3" t="s">
        <v>253</v>
      </c>
      <c r="C257" s="2" t="s">
        <v>1</v>
      </c>
      <c r="D257" s="2">
        <v>2</v>
      </c>
      <c r="E257" s="17">
        <f t="shared" si="25"/>
        <v>37083.333333333336</v>
      </c>
      <c r="F257" s="17">
        <v>44500</v>
      </c>
      <c r="G257" s="17">
        <f t="shared" si="26"/>
        <v>38548.333333333336</v>
      </c>
      <c r="H257" s="17">
        <v>46258</v>
      </c>
      <c r="I257" s="6">
        <f t="shared" si="22"/>
        <v>37825</v>
      </c>
      <c r="J257" s="8">
        <v>45390</v>
      </c>
      <c r="K257" s="57">
        <v>37083.339999999997</v>
      </c>
      <c r="L257" s="19">
        <f t="shared" si="21"/>
        <v>44500.007999999994</v>
      </c>
      <c r="M257" s="11">
        <f t="shared" si="23"/>
        <v>74166.679999999993</v>
      </c>
      <c r="N257" s="11">
        <f t="shared" si="24"/>
        <v>89000.015999999989</v>
      </c>
    </row>
    <row r="258" spans="1:14" s="5" customFormat="1" ht="26.4" x14ac:dyDescent="0.3">
      <c r="A258" s="2">
        <v>254</v>
      </c>
      <c r="B258" s="3" t="s">
        <v>254</v>
      </c>
      <c r="C258" s="2" t="s">
        <v>1</v>
      </c>
      <c r="D258" s="2">
        <v>10</v>
      </c>
      <c r="E258" s="17">
        <f t="shared" si="25"/>
        <v>2208.3333333333335</v>
      </c>
      <c r="F258" s="17">
        <v>2650</v>
      </c>
      <c r="G258" s="17">
        <f t="shared" si="26"/>
        <v>1755</v>
      </c>
      <c r="H258" s="17">
        <v>2106</v>
      </c>
      <c r="I258" s="6">
        <f t="shared" si="22"/>
        <v>2252.5</v>
      </c>
      <c r="J258" s="8">
        <v>2703</v>
      </c>
      <c r="K258" s="57">
        <v>1755</v>
      </c>
      <c r="L258" s="19">
        <f t="shared" si="21"/>
        <v>2106</v>
      </c>
      <c r="M258" s="11">
        <f t="shared" si="23"/>
        <v>17550</v>
      </c>
      <c r="N258" s="11">
        <f t="shared" si="24"/>
        <v>21060</v>
      </c>
    </row>
    <row r="259" spans="1:14" s="5" customFormat="1" ht="26.4" x14ac:dyDescent="0.3">
      <c r="A259" s="2">
        <v>255</v>
      </c>
      <c r="B259" s="3" t="s">
        <v>255</v>
      </c>
      <c r="C259" s="2" t="s">
        <v>1</v>
      </c>
      <c r="D259" s="2">
        <v>4</v>
      </c>
      <c r="E259" s="17">
        <f t="shared" si="25"/>
        <v>1796.6666666666667</v>
      </c>
      <c r="F259" s="17">
        <v>2156</v>
      </c>
      <c r="G259" s="17">
        <f t="shared" si="26"/>
        <v>1843.3333333333335</v>
      </c>
      <c r="H259" s="17">
        <v>2212</v>
      </c>
      <c r="I259" s="6">
        <f t="shared" si="22"/>
        <v>1832.6</v>
      </c>
      <c r="J259" s="8">
        <v>2199.12</v>
      </c>
      <c r="K259" s="57">
        <v>1796.67</v>
      </c>
      <c r="L259" s="19">
        <f t="shared" si="21"/>
        <v>2156.0039999999999</v>
      </c>
      <c r="M259" s="11">
        <f t="shared" si="23"/>
        <v>7186.68</v>
      </c>
      <c r="N259" s="11">
        <f t="shared" si="24"/>
        <v>8624.0159999999996</v>
      </c>
    </row>
    <row r="260" spans="1:14" s="5" customFormat="1" ht="26.4" x14ac:dyDescent="0.3">
      <c r="A260" s="2">
        <v>256</v>
      </c>
      <c r="B260" s="3" t="s">
        <v>256</v>
      </c>
      <c r="C260" s="2" t="s">
        <v>1</v>
      </c>
      <c r="D260" s="2">
        <v>10</v>
      </c>
      <c r="E260" s="17">
        <f t="shared" si="25"/>
        <v>4162.5</v>
      </c>
      <c r="F260" s="17">
        <v>4995</v>
      </c>
      <c r="G260" s="17">
        <f t="shared" si="26"/>
        <v>4212.5</v>
      </c>
      <c r="H260" s="17">
        <v>5055</v>
      </c>
      <c r="I260" s="6">
        <f t="shared" si="22"/>
        <v>4245.75</v>
      </c>
      <c r="J260" s="8">
        <v>5094.8999999999996</v>
      </c>
      <c r="K260" s="57">
        <v>4162.5</v>
      </c>
      <c r="L260" s="19">
        <f t="shared" si="21"/>
        <v>4995</v>
      </c>
      <c r="M260" s="11">
        <f t="shared" si="23"/>
        <v>41625</v>
      </c>
      <c r="N260" s="11">
        <f t="shared" si="24"/>
        <v>49950</v>
      </c>
    </row>
    <row r="261" spans="1:14" s="5" customFormat="1" ht="26.4" x14ac:dyDescent="0.3">
      <c r="A261" s="2">
        <v>257</v>
      </c>
      <c r="B261" s="3" t="s">
        <v>257</v>
      </c>
      <c r="C261" s="2" t="s">
        <v>1</v>
      </c>
      <c r="D261" s="2">
        <v>3</v>
      </c>
      <c r="E261" s="17">
        <f t="shared" si="25"/>
        <v>3458.3333333333335</v>
      </c>
      <c r="F261" s="17">
        <v>4150</v>
      </c>
      <c r="G261" s="17">
        <f t="shared" si="26"/>
        <v>3510</v>
      </c>
      <c r="H261" s="17">
        <v>4212</v>
      </c>
      <c r="I261" s="6">
        <f t="shared" si="22"/>
        <v>3527.5</v>
      </c>
      <c r="J261" s="8">
        <v>4233</v>
      </c>
      <c r="K261" s="57">
        <v>3458.33</v>
      </c>
      <c r="L261" s="19">
        <f t="shared" si="21"/>
        <v>4149.9960000000001</v>
      </c>
      <c r="M261" s="11">
        <f t="shared" si="23"/>
        <v>10374.99</v>
      </c>
      <c r="N261" s="11">
        <f t="shared" si="24"/>
        <v>12449.987999999999</v>
      </c>
    </row>
    <row r="262" spans="1:14" s="5" customFormat="1" ht="26.4" x14ac:dyDescent="0.3">
      <c r="A262" s="2">
        <v>258</v>
      </c>
      <c r="B262" s="3" t="s">
        <v>258</v>
      </c>
      <c r="C262" s="2" t="s">
        <v>1</v>
      </c>
      <c r="D262" s="2">
        <v>5</v>
      </c>
      <c r="E262" s="17">
        <f t="shared" si="25"/>
        <v>3083.3333333333335</v>
      </c>
      <c r="F262" s="17">
        <v>3700</v>
      </c>
      <c r="G262" s="17">
        <f t="shared" si="26"/>
        <v>3598.3333333333335</v>
      </c>
      <c r="H262" s="17">
        <v>4318</v>
      </c>
      <c r="I262" s="6">
        <f t="shared" si="22"/>
        <v>3145</v>
      </c>
      <c r="J262" s="8">
        <v>3774</v>
      </c>
      <c r="K262" s="57">
        <v>3083.33</v>
      </c>
      <c r="L262" s="19">
        <f t="shared" ref="L262:L325" si="27">K262*1.2</f>
        <v>3699.9959999999996</v>
      </c>
      <c r="M262" s="11">
        <f t="shared" si="23"/>
        <v>15416.65</v>
      </c>
      <c r="N262" s="11">
        <f t="shared" si="24"/>
        <v>18499.98</v>
      </c>
    </row>
    <row r="263" spans="1:14" s="5" customFormat="1" ht="26.4" x14ac:dyDescent="0.3">
      <c r="A263" s="2">
        <v>259</v>
      </c>
      <c r="B263" s="3" t="s">
        <v>259</v>
      </c>
      <c r="C263" s="2" t="s">
        <v>1</v>
      </c>
      <c r="D263" s="2">
        <v>2</v>
      </c>
      <c r="E263" s="17">
        <f t="shared" si="25"/>
        <v>19633.333333333336</v>
      </c>
      <c r="F263" s="17">
        <v>23560</v>
      </c>
      <c r="G263" s="17">
        <f t="shared" si="26"/>
        <v>20583.333333333336</v>
      </c>
      <c r="H263" s="17">
        <v>24700</v>
      </c>
      <c r="I263" s="6">
        <f t="shared" si="22"/>
        <v>20025.833333333336</v>
      </c>
      <c r="J263" s="8">
        <v>24031</v>
      </c>
      <c r="K263" s="57">
        <v>19633.34</v>
      </c>
      <c r="L263" s="19">
        <f t="shared" si="27"/>
        <v>23560.007999999998</v>
      </c>
      <c r="M263" s="11">
        <f t="shared" si="23"/>
        <v>39266.68</v>
      </c>
      <c r="N263" s="11">
        <f t="shared" si="24"/>
        <v>47120.015999999996</v>
      </c>
    </row>
    <row r="264" spans="1:14" s="5" customFormat="1" ht="26.4" x14ac:dyDescent="0.3">
      <c r="A264" s="2">
        <v>260</v>
      </c>
      <c r="B264" s="3" t="s">
        <v>260</v>
      </c>
      <c r="C264" s="2" t="s">
        <v>1</v>
      </c>
      <c r="D264" s="2">
        <v>2</v>
      </c>
      <c r="E264" s="17">
        <f t="shared" si="25"/>
        <v>25208.333333333336</v>
      </c>
      <c r="F264" s="17">
        <v>30250</v>
      </c>
      <c r="G264" s="17">
        <f t="shared" si="26"/>
        <v>29250</v>
      </c>
      <c r="H264" s="17">
        <v>35100</v>
      </c>
      <c r="I264" s="6">
        <f t="shared" ref="I264:I327" si="28">J264/1.2</f>
        <v>25712.5</v>
      </c>
      <c r="J264" s="8">
        <v>30855</v>
      </c>
      <c r="K264" s="57">
        <v>25208.34</v>
      </c>
      <c r="L264" s="19">
        <f t="shared" si="27"/>
        <v>30250.007999999998</v>
      </c>
      <c r="M264" s="11">
        <f t="shared" ref="M264:M327" si="29">K264*D264</f>
        <v>50416.68</v>
      </c>
      <c r="N264" s="11">
        <f t="shared" ref="N264:N327" si="30">M264*1.2</f>
        <v>60500.015999999996</v>
      </c>
    </row>
    <row r="265" spans="1:14" s="5" customFormat="1" ht="26.4" x14ac:dyDescent="0.3">
      <c r="A265" s="2">
        <v>261</v>
      </c>
      <c r="B265" s="3" t="s">
        <v>261</v>
      </c>
      <c r="C265" s="2" t="s">
        <v>1</v>
      </c>
      <c r="D265" s="2">
        <v>7</v>
      </c>
      <c r="E265" s="17">
        <f t="shared" si="25"/>
        <v>508.33333333333337</v>
      </c>
      <c r="F265" s="17">
        <v>610</v>
      </c>
      <c r="G265" s="17">
        <f t="shared" si="26"/>
        <v>526.66666666666674</v>
      </c>
      <c r="H265" s="17">
        <v>632</v>
      </c>
      <c r="I265" s="6">
        <f t="shared" si="28"/>
        <v>518.50000000000011</v>
      </c>
      <c r="J265" s="8">
        <v>622.20000000000005</v>
      </c>
      <c r="K265" s="57">
        <v>508.33</v>
      </c>
      <c r="L265" s="19">
        <f t="shared" si="27"/>
        <v>609.99599999999998</v>
      </c>
      <c r="M265" s="11">
        <f t="shared" si="29"/>
        <v>3558.31</v>
      </c>
      <c r="N265" s="11">
        <f t="shared" si="30"/>
        <v>4269.9719999999998</v>
      </c>
    </row>
    <row r="266" spans="1:14" s="5" customFormat="1" ht="26.4" x14ac:dyDescent="0.3">
      <c r="A266" s="2">
        <v>262</v>
      </c>
      <c r="B266" s="3" t="s">
        <v>262</v>
      </c>
      <c r="C266" s="2" t="s">
        <v>1</v>
      </c>
      <c r="D266" s="2">
        <v>8</v>
      </c>
      <c r="E266" s="17">
        <f t="shared" si="25"/>
        <v>1250</v>
      </c>
      <c r="F266" s="17">
        <v>1500</v>
      </c>
      <c r="G266" s="17">
        <f t="shared" si="26"/>
        <v>1229.1666666666667</v>
      </c>
      <c r="H266" s="17">
        <v>1475</v>
      </c>
      <c r="I266" s="6">
        <f t="shared" si="28"/>
        <v>1275</v>
      </c>
      <c r="J266" s="8">
        <v>1530</v>
      </c>
      <c r="K266" s="57">
        <v>1229.1666666666667</v>
      </c>
      <c r="L266" s="19">
        <f t="shared" si="27"/>
        <v>1475</v>
      </c>
      <c r="M266" s="11">
        <f t="shared" si="29"/>
        <v>9833.3333333333339</v>
      </c>
      <c r="N266" s="11">
        <f t="shared" si="30"/>
        <v>11800</v>
      </c>
    </row>
    <row r="267" spans="1:14" s="5" customFormat="1" ht="26.4" x14ac:dyDescent="0.3">
      <c r="A267" s="2">
        <v>263</v>
      </c>
      <c r="B267" s="3" t="s">
        <v>263</v>
      </c>
      <c r="C267" s="2" t="s">
        <v>1</v>
      </c>
      <c r="D267" s="2">
        <v>7</v>
      </c>
      <c r="E267" s="17">
        <f t="shared" si="25"/>
        <v>420.83333333333337</v>
      </c>
      <c r="F267" s="17">
        <v>505</v>
      </c>
      <c r="G267" s="17">
        <f t="shared" si="26"/>
        <v>439.16666666666669</v>
      </c>
      <c r="H267" s="17">
        <v>527</v>
      </c>
      <c r="I267" s="6">
        <f t="shared" si="28"/>
        <v>429.25000000000006</v>
      </c>
      <c r="J267" s="8">
        <v>515.1</v>
      </c>
      <c r="K267" s="57">
        <v>420.83</v>
      </c>
      <c r="L267" s="19">
        <f t="shared" si="27"/>
        <v>504.99599999999998</v>
      </c>
      <c r="M267" s="11">
        <f t="shared" si="29"/>
        <v>2945.81</v>
      </c>
      <c r="N267" s="11">
        <f t="shared" si="30"/>
        <v>3534.9719999999998</v>
      </c>
    </row>
    <row r="268" spans="1:14" s="5" customFormat="1" ht="26.4" x14ac:dyDescent="0.3">
      <c r="A268" s="2">
        <v>264</v>
      </c>
      <c r="B268" s="3" t="s">
        <v>264</v>
      </c>
      <c r="C268" s="2" t="s">
        <v>1</v>
      </c>
      <c r="D268" s="2">
        <v>2</v>
      </c>
      <c r="E268" s="17">
        <f t="shared" si="25"/>
        <v>2208.3333333333335</v>
      </c>
      <c r="F268" s="17">
        <v>2650</v>
      </c>
      <c r="G268" s="17">
        <f t="shared" si="26"/>
        <v>2370</v>
      </c>
      <c r="H268" s="17">
        <v>2844</v>
      </c>
      <c r="I268" s="6">
        <f t="shared" si="28"/>
        <v>2252.5</v>
      </c>
      <c r="J268" s="8">
        <v>2703</v>
      </c>
      <c r="K268" s="57">
        <v>2208.34</v>
      </c>
      <c r="L268" s="19">
        <f t="shared" si="27"/>
        <v>2650.0080000000003</v>
      </c>
      <c r="M268" s="11">
        <f t="shared" si="29"/>
        <v>4416.68</v>
      </c>
      <c r="N268" s="11">
        <f t="shared" si="30"/>
        <v>5300.0160000000005</v>
      </c>
    </row>
    <row r="269" spans="1:14" s="5" customFormat="1" ht="26.4" x14ac:dyDescent="0.3">
      <c r="A269" s="2">
        <v>265</v>
      </c>
      <c r="B269" s="3" t="s">
        <v>265</v>
      </c>
      <c r="C269" s="2" t="s">
        <v>1</v>
      </c>
      <c r="D269" s="2">
        <v>8</v>
      </c>
      <c r="E269" s="17">
        <f t="shared" si="25"/>
        <v>508.33333333333337</v>
      </c>
      <c r="F269" s="17">
        <v>610</v>
      </c>
      <c r="G269" s="17">
        <f t="shared" si="26"/>
        <v>526.66666666666674</v>
      </c>
      <c r="H269" s="17">
        <v>632</v>
      </c>
      <c r="I269" s="6">
        <f t="shared" si="28"/>
        <v>518.50000000000011</v>
      </c>
      <c r="J269" s="8">
        <v>622.20000000000005</v>
      </c>
      <c r="K269" s="57">
        <v>508.33</v>
      </c>
      <c r="L269" s="19">
        <f t="shared" si="27"/>
        <v>609.99599999999998</v>
      </c>
      <c r="M269" s="11">
        <f t="shared" si="29"/>
        <v>4066.64</v>
      </c>
      <c r="N269" s="11">
        <f t="shared" si="30"/>
        <v>4879.9679999999998</v>
      </c>
    </row>
    <row r="270" spans="1:14" s="5" customFormat="1" ht="26.4" x14ac:dyDescent="0.3">
      <c r="A270" s="2">
        <v>266</v>
      </c>
      <c r="B270" s="3" t="s">
        <v>266</v>
      </c>
      <c r="C270" s="2" t="s">
        <v>1</v>
      </c>
      <c r="D270" s="2">
        <v>8</v>
      </c>
      <c r="E270" s="17">
        <f t="shared" si="25"/>
        <v>841.66666666666674</v>
      </c>
      <c r="F270" s="17">
        <v>1010</v>
      </c>
      <c r="G270" s="17">
        <f t="shared" si="26"/>
        <v>877.5</v>
      </c>
      <c r="H270" s="17">
        <v>1053</v>
      </c>
      <c r="I270" s="6">
        <f t="shared" si="28"/>
        <v>858.50000000000011</v>
      </c>
      <c r="J270" s="8">
        <v>1030.2</v>
      </c>
      <c r="K270" s="57">
        <v>841.67</v>
      </c>
      <c r="L270" s="19">
        <f t="shared" si="27"/>
        <v>1010.0039999999999</v>
      </c>
      <c r="M270" s="11">
        <f t="shared" si="29"/>
        <v>6733.36</v>
      </c>
      <c r="N270" s="11">
        <f t="shared" si="30"/>
        <v>8080.0319999999992</v>
      </c>
    </row>
    <row r="271" spans="1:14" s="5" customFormat="1" ht="26.4" x14ac:dyDescent="0.3">
      <c r="A271" s="2">
        <v>267</v>
      </c>
      <c r="B271" s="3" t="s">
        <v>267</v>
      </c>
      <c r="C271" s="2" t="s">
        <v>1</v>
      </c>
      <c r="D271" s="2">
        <v>5</v>
      </c>
      <c r="E271" s="17">
        <f t="shared" si="25"/>
        <v>2750</v>
      </c>
      <c r="F271" s="17">
        <v>3300</v>
      </c>
      <c r="G271" s="17">
        <f t="shared" si="26"/>
        <v>2895.8333333333335</v>
      </c>
      <c r="H271" s="17">
        <v>3475</v>
      </c>
      <c r="I271" s="6">
        <f t="shared" si="28"/>
        <v>2805</v>
      </c>
      <c r="J271" s="8">
        <v>3366</v>
      </c>
      <c r="K271" s="57">
        <v>2750</v>
      </c>
      <c r="L271" s="19">
        <f t="shared" si="27"/>
        <v>3300</v>
      </c>
      <c r="M271" s="11">
        <f t="shared" si="29"/>
        <v>13750</v>
      </c>
      <c r="N271" s="11">
        <f t="shared" si="30"/>
        <v>16500</v>
      </c>
    </row>
    <row r="272" spans="1:14" s="5" customFormat="1" x14ac:dyDescent="0.3">
      <c r="A272" s="2">
        <v>268</v>
      </c>
      <c r="B272" s="3" t="s">
        <v>268</v>
      </c>
      <c r="C272" s="2" t="s">
        <v>1</v>
      </c>
      <c r="D272" s="2">
        <v>3</v>
      </c>
      <c r="E272" s="17">
        <f t="shared" si="25"/>
        <v>91.666666666666671</v>
      </c>
      <c r="F272" s="17">
        <v>110</v>
      </c>
      <c r="G272" s="17">
        <f t="shared" si="26"/>
        <v>88.333333333333343</v>
      </c>
      <c r="H272" s="17">
        <v>106</v>
      </c>
      <c r="I272" s="6">
        <f t="shared" si="28"/>
        <v>93.5</v>
      </c>
      <c r="J272" s="8">
        <v>112.2</v>
      </c>
      <c r="K272" s="57">
        <v>88.333333333333343</v>
      </c>
      <c r="L272" s="19">
        <f t="shared" si="27"/>
        <v>106.00000000000001</v>
      </c>
      <c r="M272" s="11">
        <f t="shared" si="29"/>
        <v>265</v>
      </c>
      <c r="N272" s="11">
        <f t="shared" si="30"/>
        <v>318</v>
      </c>
    </row>
    <row r="273" spans="1:16" s="5" customFormat="1" x14ac:dyDescent="0.3">
      <c r="A273" s="2">
        <v>269</v>
      </c>
      <c r="B273" s="3" t="s">
        <v>269</v>
      </c>
      <c r="C273" s="2" t="s">
        <v>1</v>
      </c>
      <c r="D273" s="2">
        <v>4</v>
      </c>
      <c r="E273" s="17">
        <f t="shared" si="25"/>
        <v>466.66666666666669</v>
      </c>
      <c r="F273" s="17">
        <v>560</v>
      </c>
      <c r="G273" s="17">
        <f t="shared" si="26"/>
        <v>487.5</v>
      </c>
      <c r="H273" s="17">
        <v>585</v>
      </c>
      <c r="I273" s="6">
        <f t="shared" si="28"/>
        <v>476.00000000000006</v>
      </c>
      <c r="J273" s="8">
        <v>571.20000000000005</v>
      </c>
      <c r="K273" s="57">
        <v>466.67</v>
      </c>
      <c r="L273" s="19">
        <f t="shared" si="27"/>
        <v>560.00400000000002</v>
      </c>
      <c r="M273" s="11">
        <f t="shared" si="29"/>
        <v>1866.68</v>
      </c>
      <c r="N273" s="11">
        <f t="shared" si="30"/>
        <v>2240.0160000000001</v>
      </c>
    </row>
    <row r="274" spans="1:16" s="5" customFormat="1" x14ac:dyDescent="0.3">
      <c r="A274" s="2">
        <v>270</v>
      </c>
      <c r="B274" s="3" t="s">
        <v>270</v>
      </c>
      <c r="C274" s="2" t="s">
        <v>1</v>
      </c>
      <c r="D274" s="2">
        <v>5</v>
      </c>
      <c r="E274" s="17">
        <f t="shared" si="25"/>
        <v>225</v>
      </c>
      <c r="F274" s="17">
        <v>270</v>
      </c>
      <c r="G274" s="17">
        <f t="shared" si="26"/>
        <v>227.5</v>
      </c>
      <c r="H274" s="17">
        <v>273</v>
      </c>
      <c r="I274" s="6">
        <f t="shared" si="28"/>
        <v>229.5</v>
      </c>
      <c r="J274" s="8">
        <v>275.39999999999998</v>
      </c>
      <c r="K274" s="57">
        <v>225</v>
      </c>
      <c r="L274" s="19">
        <f t="shared" si="27"/>
        <v>270</v>
      </c>
      <c r="M274" s="11">
        <f t="shared" si="29"/>
        <v>1125</v>
      </c>
      <c r="N274" s="11">
        <f t="shared" si="30"/>
        <v>1350</v>
      </c>
    </row>
    <row r="275" spans="1:16" s="5" customFormat="1" ht="39.6" x14ac:dyDescent="0.3">
      <c r="A275" s="2">
        <v>271</v>
      </c>
      <c r="B275" s="3" t="s">
        <v>271</v>
      </c>
      <c r="C275" s="2" t="s">
        <v>1</v>
      </c>
      <c r="D275" s="2">
        <v>6</v>
      </c>
      <c r="E275" s="17">
        <f t="shared" si="25"/>
        <v>291.66666666666669</v>
      </c>
      <c r="F275" s="17">
        <v>350</v>
      </c>
      <c r="G275" s="17">
        <f t="shared" si="26"/>
        <v>346.66666666666669</v>
      </c>
      <c r="H275" s="17">
        <v>416</v>
      </c>
      <c r="I275" s="6">
        <f t="shared" si="28"/>
        <v>297.5</v>
      </c>
      <c r="J275" s="8">
        <v>357</v>
      </c>
      <c r="K275" s="57">
        <v>291.67</v>
      </c>
      <c r="L275" s="19">
        <f t="shared" si="27"/>
        <v>350.00400000000002</v>
      </c>
      <c r="M275" s="11">
        <f t="shared" si="29"/>
        <v>1750.02</v>
      </c>
      <c r="N275" s="11">
        <f t="shared" si="30"/>
        <v>2100.0239999999999</v>
      </c>
      <c r="P275" s="13"/>
    </row>
    <row r="276" spans="1:16" s="5" customFormat="1" x14ac:dyDescent="0.3">
      <c r="A276" s="2">
        <v>272</v>
      </c>
      <c r="B276" s="3" t="s">
        <v>272</v>
      </c>
      <c r="C276" s="2" t="s">
        <v>1</v>
      </c>
      <c r="D276" s="2">
        <v>8</v>
      </c>
      <c r="E276" s="17">
        <f t="shared" si="25"/>
        <v>241.66666666666669</v>
      </c>
      <c r="F276" s="17">
        <v>290</v>
      </c>
      <c r="G276" s="17">
        <f t="shared" si="26"/>
        <v>238.33333333333334</v>
      </c>
      <c r="H276" s="17">
        <v>286</v>
      </c>
      <c r="I276" s="6">
        <f t="shared" si="28"/>
        <v>246.50000000000003</v>
      </c>
      <c r="J276" s="8">
        <v>295.8</v>
      </c>
      <c r="K276" s="57">
        <v>238.33333333333334</v>
      </c>
      <c r="L276" s="19">
        <f t="shared" si="27"/>
        <v>286</v>
      </c>
      <c r="M276" s="11">
        <f t="shared" si="29"/>
        <v>1906.6666666666667</v>
      </c>
      <c r="N276" s="11">
        <f t="shared" si="30"/>
        <v>2288</v>
      </c>
    </row>
    <row r="277" spans="1:16" s="5" customFormat="1" ht="26.4" x14ac:dyDescent="0.3">
      <c r="A277" s="2">
        <v>273</v>
      </c>
      <c r="B277" s="3" t="s">
        <v>273</v>
      </c>
      <c r="C277" s="2" t="s">
        <v>1</v>
      </c>
      <c r="D277" s="2">
        <v>1</v>
      </c>
      <c r="E277" s="17">
        <f t="shared" si="25"/>
        <v>5550</v>
      </c>
      <c r="F277" s="17">
        <v>6660</v>
      </c>
      <c r="G277" s="17">
        <f t="shared" si="26"/>
        <v>5704.166666666667</v>
      </c>
      <c r="H277" s="17">
        <v>6845</v>
      </c>
      <c r="I277" s="6">
        <f t="shared" si="28"/>
        <v>5661</v>
      </c>
      <c r="J277" s="8">
        <v>6793.2</v>
      </c>
      <c r="K277" s="57">
        <v>5550</v>
      </c>
      <c r="L277" s="19">
        <f t="shared" si="27"/>
        <v>6660</v>
      </c>
      <c r="M277" s="11">
        <f t="shared" si="29"/>
        <v>5550</v>
      </c>
      <c r="N277" s="11">
        <f t="shared" si="30"/>
        <v>6660</v>
      </c>
    </row>
    <row r="278" spans="1:16" s="5" customFormat="1" ht="26.4" x14ac:dyDescent="0.3">
      <c r="A278" s="2">
        <v>274</v>
      </c>
      <c r="B278" s="3" t="s">
        <v>274</v>
      </c>
      <c r="C278" s="2" t="s">
        <v>1</v>
      </c>
      <c r="D278" s="2">
        <v>1</v>
      </c>
      <c r="E278" s="17">
        <f t="shared" ref="E278:E341" si="31">F278/1.2</f>
        <v>5550</v>
      </c>
      <c r="F278" s="17">
        <v>6660</v>
      </c>
      <c r="G278" s="17">
        <f t="shared" ref="G278:G341" si="32">H278/1.2</f>
        <v>5704.166666666667</v>
      </c>
      <c r="H278" s="17">
        <v>6845</v>
      </c>
      <c r="I278" s="6">
        <f t="shared" si="28"/>
        <v>5661</v>
      </c>
      <c r="J278" s="8">
        <v>6793.2</v>
      </c>
      <c r="K278" s="57">
        <v>5550</v>
      </c>
      <c r="L278" s="19">
        <f t="shared" si="27"/>
        <v>6660</v>
      </c>
      <c r="M278" s="11">
        <f t="shared" si="29"/>
        <v>5550</v>
      </c>
      <c r="N278" s="11">
        <f t="shared" si="30"/>
        <v>6660</v>
      </c>
    </row>
    <row r="279" spans="1:16" s="5" customFormat="1" ht="26.4" x14ac:dyDescent="0.3">
      <c r="A279" s="2">
        <v>275</v>
      </c>
      <c r="B279" s="3" t="s">
        <v>275</v>
      </c>
      <c r="C279" s="2" t="s">
        <v>1</v>
      </c>
      <c r="D279" s="2">
        <v>1</v>
      </c>
      <c r="E279" s="17">
        <f t="shared" si="31"/>
        <v>5550</v>
      </c>
      <c r="F279" s="17">
        <v>6660</v>
      </c>
      <c r="G279" s="17">
        <f t="shared" si="32"/>
        <v>5704.166666666667</v>
      </c>
      <c r="H279" s="17">
        <v>6845</v>
      </c>
      <c r="I279" s="6">
        <f t="shared" si="28"/>
        <v>5661</v>
      </c>
      <c r="J279" s="8">
        <v>6793.2</v>
      </c>
      <c r="K279" s="57">
        <v>5550</v>
      </c>
      <c r="L279" s="19">
        <f t="shared" si="27"/>
        <v>6660</v>
      </c>
      <c r="M279" s="11">
        <f t="shared" si="29"/>
        <v>5550</v>
      </c>
      <c r="N279" s="11">
        <f t="shared" si="30"/>
        <v>6660</v>
      </c>
    </row>
    <row r="280" spans="1:16" s="5" customFormat="1" ht="26.4" x14ac:dyDescent="0.3">
      <c r="A280" s="2">
        <v>276</v>
      </c>
      <c r="B280" s="3" t="s">
        <v>276</v>
      </c>
      <c r="C280" s="2" t="s">
        <v>1</v>
      </c>
      <c r="D280" s="2">
        <v>1</v>
      </c>
      <c r="E280" s="17">
        <f t="shared" si="31"/>
        <v>5550</v>
      </c>
      <c r="F280" s="17">
        <v>6660</v>
      </c>
      <c r="G280" s="17">
        <f t="shared" si="32"/>
        <v>5704.166666666667</v>
      </c>
      <c r="H280" s="17">
        <v>6845</v>
      </c>
      <c r="I280" s="6">
        <f t="shared" si="28"/>
        <v>5661</v>
      </c>
      <c r="J280" s="8">
        <v>6793.2</v>
      </c>
      <c r="K280" s="57">
        <v>5550</v>
      </c>
      <c r="L280" s="19">
        <f t="shared" si="27"/>
        <v>6660</v>
      </c>
      <c r="M280" s="11">
        <f t="shared" si="29"/>
        <v>5550</v>
      </c>
      <c r="N280" s="11">
        <f t="shared" si="30"/>
        <v>6660</v>
      </c>
    </row>
    <row r="281" spans="1:16" s="5" customFormat="1" ht="26.4" x14ac:dyDescent="0.3">
      <c r="A281" s="2">
        <v>277</v>
      </c>
      <c r="B281" s="3" t="s">
        <v>277</v>
      </c>
      <c r="C281" s="2" t="s">
        <v>1</v>
      </c>
      <c r="D281" s="2">
        <v>1</v>
      </c>
      <c r="E281" s="17">
        <f t="shared" si="31"/>
        <v>17466.666666666668</v>
      </c>
      <c r="F281" s="17">
        <v>20960</v>
      </c>
      <c r="G281" s="17">
        <f t="shared" si="32"/>
        <v>17550</v>
      </c>
      <c r="H281" s="17">
        <v>21060</v>
      </c>
      <c r="I281" s="6">
        <f t="shared" si="28"/>
        <v>17816</v>
      </c>
      <c r="J281" s="8">
        <v>21379.200000000001</v>
      </c>
      <c r="K281" s="57">
        <v>17466.669999999998</v>
      </c>
      <c r="L281" s="19">
        <f t="shared" si="27"/>
        <v>20960.003999999997</v>
      </c>
      <c r="M281" s="11">
        <f t="shared" si="29"/>
        <v>17466.669999999998</v>
      </c>
      <c r="N281" s="11">
        <f t="shared" si="30"/>
        <v>20960.003999999997</v>
      </c>
    </row>
    <row r="282" spans="1:16" s="5" customFormat="1" ht="26.4" x14ac:dyDescent="0.3">
      <c r="A282" s="2">
        <v>278</v>
      </c>
      <c r="B282" s="3" t="s">
        <v>278</v>
      </c>
      <c r="C282" s="2" t="s">
        <v>1</v>
      </c>
      <c r="D282" s="2">
        <v>2</v>
      </c>
      <c r="E282" s="17">
        <f t="shared" si="31"/>
        <v>17466.666666666668</v>
      </c>
      <c r="F282" s="17">
        <v>20960</v>
      </c>
      <c r="G282" s="17">
        <f t="shared" si="32"/>
        <v>17550</v>
      </c>
      <c r="H282" s="17">
        <v>21060</v>
      </c>
      <c r="I282" s="6">
        <f t="shared" si="28"/>
        <v>17816</v>
      </c>
      <c r="J282" s="8">
        <v>21379.200000000001</v>
      </c>
      <c r="K282" s="57">
        <v>17466.669999999998</v>
      </c>
      <c r="L282" s="19">
        <f t="shared" si="27"/>
        <v>20960.003999999997</v>
      </c>
      <c r="M282" s="11">
        <f t="shared" si="29"/>
        <v>34933.339999999997</v>
      </c>
      <c r="N282" s="11">
        <f t="shared" si="30"/>
        <v>41920.007999999994</v>
      </c>
    </row>
    <row r="283" spans="1:16" s="5" customFormat="1" ht="26.4" x14ac:dyDescent="0.3">
      <c r="A283" s="2">
        <v>279</v>
      </c>
      <c r="B283" s="3" t="s">
        <v>279</v>
      </c>
      <c r="C283" s="2" t="s">
        <v>1</v>
      </c>
      <c r="D283" s="2">
        <v>1</v>
      </c>
      <c r="E283" s="17">
        <f t="shared" si="31"/>
        <v>17466.666666666668</v>
      </c>
      <c r="F283" s="17">
        <v>20960</v>
      </c>
      <c r="G283" s="17">
        <f t="shared" si="32"/>
        <v>17550</v>
      </c>
      <c r="H283" s="17">
        <v>21060</v>
      </c>
      <c r="I283" s="6">
        <f t="shared" si="28"/>
        <v>17816</v>
      </c>
      <c r="J283" s="8">
        <v>21379.200000000001</v>
      </c>
      <c r="K283" s="57">
        <v>17466.669999999998</v>
      </c>
      <c r="L283" s="19">
        <f t="shared" si="27"/>
        <v>20960.003999999997</v>
      </c>
      <c r="M283" s="11">
        <f t="shared" si="29"/>
        <v>17466.669999999998</v>
      </c>
      <c r="N283" s="11">
        <f t="shared" si="30"/>
        <v>20960.003999999997</v>
      </c>
    </row>
    <row r="284" spans="1:16" s="5" customFormat="1" ht="26.4" x14ac:dyDescent="0.3">
      <c r="A284" s="2">
        <v>280</v>
      </c>
      <c r="B284" s="3" t="s">
        <v>280</v>
      </c>
      <c r="C284" s="2" t="s">
        <v>1</v>
      </c>
      <c r="D284" s="2">
        <v>1</v>
      </c>
      <c r="E284" s="17">
        <f t="shared" si="31"/>
        <v>17466.666666666668</v>
      </c>
      <c r="F284" s="17">
        <v>20960</v>
      </c>
      <c r="G284" s="17">
        <f t="shared" si="32"/>
        <v>17550</v>
      </c>
      <c r="H284" s="17">
        <v>21060</v>
      </c>
      <c r="I284" s="6">
        <f t="shared" si="28"/>
        <v>17816</v>
      </c>
      <c r="J284" s="8">
        <v>21379.200000000001</v>
      </c>
      <c r="K284" s="57">
        <v>17466.669999999998</v>
      </c>
      <c r="L284" s="19">
        <f t="shared" si="27"/>
        <v>20960.003999999997</v>
      </c>
      <c r="M284" s="11">
        <f t="shared" si="29"/>
        <v>17466.669999999998</v>
      </c>
      <c r="N284" s="11">
        <f t="shared" si="30"/>
        <v>20960.003999999997</v>
      </c>
    </row>
    <row r="285" spans="1:16" s="5" customFormat="1" ht="26.4" x14ac:dyDescent="0.3">
      <c r="A285" s="2">
        <v>281</v>
      </c>
      <c r="B285" s="3" t="s">
        <v>281</v>
      </c>
      <c r="C285" s="2" t="s">
        <v>1</v>
      </c>
      <c r="D285" s="2">
        <v>1</v>
      </c>
      <c r="E285" s="17">
        <f t="shared" si="31"/>
        <v>19000</v>
      </c>
      <c r="F285" s="17">
        <v>22800</v>
      </c>
      <c r="G285" s="17">
        <f t="shared" si="32"/>
        <v>20182.5</v>
      </c>
      <c r="H285" s="17">
        <v>24219</v>
      </c>
      <c r="I285" s="6">
        <f t="shared" si="28"/>
        <v>19380</v>
      </c>
      <c r="J285" s="8">
        <v>23256</v>
      </c>
      <c r="K285" s="57">
        <v>19000</v>
      </c>
      <c r="L285" s="19">
        <f t="shared" si="27"/>
        <v>22800</v>
      </c>
      <c r="M285" s="11">
        <f t="shared" si="29"/>
        <v>19000</v>
      </c>
      <c r="N285" s="11">
        <f t="shared" si="30"/>
        <v>22800</v>
      </c>
    </row>
    <row r="286" spans="1:16" s="5" customFormat="1" ht="26.4" x14ac:dyDescent="0.3">
      <c r="A286" s="2">
        <v>282</v>
      </c>
      <c r="B286" s="3" t="s">
        <v>282</v>
      </c>
      <c r="C286" s="2" t="s">
        <v>1</v>
      </c>
      <c r="D286" s="2">
        <v>1</v>
      </c>
      <c r="E286" s="17">
        <f t="shared" si="31"/>
        <v>18750</v>
      </c>
      <c r="F286" s="17">
        <v>22500</v>
      </c>
      <c r="G286" s="17">
        <f t="shared" si="32"/>
        <v>20182.5</v>
      </c>
      <c r="H286" s="17">
        <v>24219</v>
      </c>
      <c r="I286" s="6">
        <f t="shared" si="28"/>
        <v>19125</v>
      </c>
      <c r="J286" s="8">
        <v>22950</v>
      </c>
      <c r="K286" s="57">
        <v>18750</v>
      </c>
      <c r="L286" s="19">
        <f t="shared" si="27"/>
        <v>22500</v>
      </c>
      <c r="M286" s="11">
        <f t="shared" si="29"/>
        <v>18750</v>
      </c>
      <c r="N286" s="11">
        <f t="shared" si="30"/>
        <v>22500</v>
      </c>
    </row>
    <row r="287" spans="1:16" s="5" customFormat="1" ht="26.4" x14ac:dyDescent="0.3">
      <c r="A287" s="2">
        <v>283</v>
      </c>
      <c r="B287" s="3" t="s">
        <v>283</v>
      </c>
      <c r="C287" s="2" t="s">
        <v>1</v>
      </c>
      <c r="D287" s="2">
        <v>1</v>
      </c>
      <c r="E287" s="17">
        <f t="shared" si="31"/>
        <v>18750</v>
      </c>
      <c r="F287" s="17">
        <v>22500</v>
      </c>
      <c r="G287" s="17">
        <f t="shared" si="32"/>
        <v>20182.5</v>
      </c>
      <c r="H287" s="17">
        <v>24219</v>
      </c>
      <c r="I287" s="6">
        <f t="shared" si="28"/>
        <v>19125</v>
      </c>
      <c r="J287" s="8">
        <v>22950</v>
      </c>
      <c r="K287" s="57">
        <v>18750</v>
      </c>
      <c r="L287" s="19">
        <f t="shared" si="27"/>
        <v>22500</v>
      </c>
      <c r="M287" s="11">
        <f t="shared" si="29"/>
        <v>18750</v>
      </c>
      <c r="N287" s="11">
        <f t="shared" si="30"/>
        <v>22500</v>
      </c>
    </row>
    <row r="288" spans="1:16" s="5" customFormat="1" ht="26.4" x14ac:dyDescent="0.3">
      <c r="A288" s="2">
        <v>284</v>
      </c>
      <c r="B288" s="3" t="s">
        <v>284</v>
      </c>
      <c r="C288" s="2" t="s">
        <v>1</v>
      </c>
      <c r="D288" s="2">
        <v>1</v>
      </c>
      <c r="E288" s="17">
        <f t="shared" si="31"/>
        <v>18750</v>
      </c>
      <c r="F288" s="17">
        <v>22500</v>
      </c>
      <c r="G288" s="17">
        <f t="shared" si="32"/>
        <v>20182.5</v>
      </c>
      <c r="H288" s="17">
        <v>24219</v>
      </c>
      <c r="I288" s="6">
        <f t="shared" si="28"/>
        <v>19125</v>
      </c>
      <c r="J288" s="8">
        <v>22950</v>
      </c>
      <c r="K288" s="57">
        <v>18750</v>
      </c>
      <c r="L288" s="19">
        <f t="shared" si="27"/>
        <v>22500</v>
      </c>
      <c r="M288" s="11">
        <f t="shared" si="29"/>
        <v>18750</v>
      </c>
      <c r="N288" s="11">
        <f t="shared" si="30"/>
        <v>22500</v>
      </c>
    </row>
    <row r="289" spans="1:14" s="5" customFormat="1" ht="26.4" x14ac:dyDescent="0.3">
      <c r="A289" s="2">
        <v>285</v>
      </c>
      <c r="B289" s="3" t="s">
        <v>285</v>
      </c>
      <c r="C289" s="2" t="s">
        <v>1</v>
      </c>
      <c r="D289" s="2">
        <v>1</v>
      </c>
      <c r="E289" s="17">
        <f t="shared" si="31"/>
        <v>51666.666666666672</v>
      </c>
      <c r="F289" s="17">
        <v>62000</v>
      </c>
      <c r="G289" s="17">
        <f t="shared" si="32"/>
        <v>56599.166666666672</v>
      </c>
      <c r="H289" s="17">
        <v>67919</v>
      </c>
      <c r="I289" s="6">
        <f t="shared" si="28"/>
        <v>52700</v>
      </c>
      <c r="J289" s="8">
        <v>63240</v>
      </c>
      <c r="K289" s="57">
        <v>51666.67</v>
      </c>
      <c r="L289" s="19">
        <f t="shared" si="27"/>
        <v>62000.003999999994</v>
      </c>
      <c r="M289" s="11">
        <f t="shared" si="29"/>
        <v>51666.67</v>
      </c>
      <c r="N289" s="11">
        <f t="shared" si="30"/>
        <v>62000.003999999994</v>
      </c>
    </row>
    <row r="290" spans="1:14" s="5" customFormat="1" x14ac:dyDescent="0.3">
      <c r="A290" s="2">
        <v>286</v>
      </c>
      <c r="B290" s="3" t="s">
        <v>286</v>
      </c>
      <c r="C290" s="2" t="s">
        <v>1</v>
      </c>
      <c r="D290" s="2">
        <v>2</v>
      </c>
      <c r="E290" s="17">
        <f t="shared" si="31"/>
        <v>30750</v>
      </c>
      <c r="F290" s="17">
        <v>36900</v>
      </c>
      <c r="G290" s="17">
        <f t="shared" si="32"/>
        <v>31151.666666666668</v>
      </c>
      <c r="H290" s="17">
        <v>37382</v>
      </c>
      <c r="I290" s="6">
        <f t="shared" si="28"/>
        <v>31365</v>
      </c>
      <c r="J290" s="8">
        <v>37638</v>
      </c>
      <c r="K290" s="57">
        <v>30750</v>
      </c>
      <c r="L290" s="19">
        <f t="shared" si="27"/>
        <v>36900</v>
      </c>
      <c r="M290" s="11">
        <f t="shared" si="29"/>
        <v>61500</v>
      </c>
      <c r="N290" s="11">
        <f t="shared" si="30"/>
        <v>73800</v>
      </c>
    </row>
    <row r="291" spans="1:14" s="5" customFormat="1" ht="26.4" x14ac:dyDescent="0.3">
      <c r="A291" s="2">
        <v>287</v>
      </c>
      <c r="B291" s="3" t="s">
        <v>287</v>
      </c>
      <c r="C291" s="2" t="s">
        <v>1</v>
      </c>
      <c r="D291" s="2">
        <v>2</v>
      </c>
      <c r="E291" s="17">
        <f t="shared" si="31"/>
        <v>2125</v>
      </c>
      <c r="F291" s="17">
        <v>2550</v>
      </c>
      <c r="G291" s="17">
        <f t="shared" si="32"/>
        <v>2194.166666666667</v>
      </c>
      <c r="H291" s="17">
        <v>2633</v>
      </c>
      <c r="I291" s="6">
        <f t="shared" si="28"/>
        <v>2167.5</v>
      </c>
      <c r="J291" s="8">
        <v>2601</v>
      </c>
      <c r="K291" s="57">
        <v>2125</v>
      </c>
      <c r="L291" s="19">
        <f t="shared" si="27"/>
        <v>2550</v>
      </c>
      <c r="M291" s="11">
        <f t="shared" si="29"/>
        <v>4250</v>
      </c>
      <c r="N291" s="11">
        <f t="shared" si="30"/>
        <v>5100</v>
      </c>
    </row>
    <row r="292" spans="1:14" s="5" customFormat="1" ht="26.4" x14ac:dyDescent="0.3">
      <c r="A292" s="2">
        <v>288</v>
      </c>
      <c r="B292" s="3" t="s">
        <v>288</v>
      </c>
      <c r="C292" s="2" t="s">
        <v>1</v>
      </c>
      <c r="D292" s="2">
        <v>2</v>
      </c>
      <c r="E292" s="17">
        <f t="shared" si="31"/>
        <v>2083.3333333333335</v>
      </c>
      <c r="F292" s="17">
        <v>2500</v>
      </c>
      <c r="G292" s="17">
        <f t="shared" si="32"/>
        <v>2281.666666666667</v>
      </c>
      <c r="H292" s="17">
        <v>2738</v>
      </c>
      <c r="I292" s="6">
        <f t="shared" si="28"/>
        <v>2125</v>
      </c>
      <c r="J292" s="8">
        <v>2550</v>
      </c>
      <c r="K292" s="57">
        <v>2083.34</v>
      </c>
      <c r="L292" s="19">
        <f t="shared" si="27"/>
        <v>2500.0080000000003</v>
      </c>
      <c r="M292" s="11">
        <f t="shared" si="29"/>
        <v>4166.68</v>
      </c>
      <c r="N292" s="11">
        <f t="shared" si="30"/>
        <v>5000.0160000000005</v>
      </c>
    </row>
    <row r="293" spans="1:14" s="5" customFormat="1" ht="26.4" x14ac:dyDescent="0.3">
      <c r="A293" s="2">
        <v>289</v>
      </c>
      <c r="B293" s="3" t="s">
        <v>289</v>
      </c>
      <c r="C293" s="2" t="s">
        <v>1</v>
      </c>
      <c r="D293" s="2">
        <v>4</v>
      </c>
      <c r="E293" s="17">
        <f t="shared" si="31"/>
        <v>1291.6666666666667</v>
      </c>
      <c r="F293" s="17">
        <v>1550</v>
      </c>
      <c r="G293" s="17">
        <f t="shared" si="32"/>
        <v>1404.1666666666667</v>
      </c>
      <c r="H293" s="17">
        <v>1685</v>
      </c>
      <c r="I293" s="6">
        <f t="shared" si="28"/>
        <v>1317.5</v>
      </c>
      <c r="J293" s="8">
        <v>1581</v>
      </c>
      <c r="K293" s="57">
        <v>1291.67</v>
      </c>
      <c r="L293" s="19">
        <f t="shared" si="27"/>
        <v>1550.0040000000001</v>
      </c>
      <c r="M293" s="11">
        <f t="shared" si="29"/>
        <v>5166.68</v>
      </c>
      <c r="N293" s="11">
        <f t="shared" si="30"/>
        <v>6200.0160000000005</v>
      </c>
    </row>
    <row r="294" spans="1:14" s="5" customFormat="1" ht="26.4" x14ac:dyDescent="0.3">
      <c r="A294" s="2">
        <v>290</v>
      </c>
      <c r="B294" s="3" t="s">
        <v>290</v>
      </c>
      <c r="C294" s="2" t="s">
        <v>1</v>
      </c>
      <c r="D294" s="2">
        <v>5</v>
      </c>
      <c r="E294" s="17">
        <f t="shared" si="31"/>
        <v>1250</v>
      </c>
      <c r="F294" s="17">
        <v>1500</v>
      </c>
      <c r="G294" s="17">
        <f t="shared" si="32"/>
        <v>1404.1666666666667</v>
      </c>
      <c r="H294" s="17">
        <v>1685</v>
      </c>
      <c r="I294" s="6">
        <f t="shared" si="28"/>
        <v>1275</v>
      </c>
      <c r="J294" s="8">
        <v>1530</v>
      </c>
      <c r="K294" s="57">
        <v>1250</v>
      </c>
      <c r="L294" s="19">
        <f t="shared" si="27"/>
        <v>1500</v>
      </c>
      <c r="M294" s="11">
        <f t="shared" si="29"/>
        <v>6250</v>
      </c>
      <c r="N294" s="11">
        <f t="shared" si="30"/>
        <v>7500</v>
      </c>
    </row>
    <row r="295" spans="1:14" s="5" customFormat="1" x14ac:dyDescent="0.3">
      <c r="A295" s="2">
        <v>291</v>
      </c>
      <c r="B295" s="3" t="s">
        <v>291</v>
      </c>
      <c r="C295" s="2" t="s">
        <v>1</v>
      </c>
      <c r="D295" s="2">
        <v>2</v>
      </c>
      <c r="E295" s="17">
        <f t="shared" si="31"/>
        <v>2916.666666666667</v>
      </c>
      <c r="F295" s="17">
        <v>3500</v>
      </c>
      <c r="G295" s="17">
        <f t="shared" si="32"/>
        <v>3159.166666666667</v>
      </c>
      <c r="H295" s="17">
        <v>3791</v>
      </c>
      <c r="I295" s="6">
        <f t="shared" si="28"/>
        <v>2975</v>
      </c>
      <c r="J295" s="8">
        <v>3570</v>
      </c>
      <c r="K295" s="57">
        <v>2916.67</v>
      </c>
      <c r="L295" s="19">
        <f t="shared" si="27"/>
        <v>3500.0039999999999</v>
      </c>
      <c r="M295" s="11">
        <f t="shared" si="29"/>
        <v>5833.34</v>
      </c>
      <c r="N295" s="11">
        <f t="shared" si="30"/>
        <v>7000.0079999999998</v>
      </c>
    </row>
    <row r="296" spans="1:14" s="5" customFormat="1" ht="26.4" x14ac:dyDescent="0.3">
      <c r="A296" s="2">
        <v>292</v>
      </c>
      <c r="B296" s="3" t="s">
        <v>292</v>
      </c>
      <c r="C296" s="2" t="s">
        <v>1</v>
      </c>
      <c r="D296" s="2">
        <v>1</v>
      </c>
      <c r="E296" s="17">
        <f t="shared" si="31"/>
        <v>37166.666666666672</v>
      </c>
      <c r="F296" s="17">
        <v>44600</v>
      </c>
      <c r="G296" s="17">
        <f t="shared" si="32"/>
        <v>37969.166666666672</v>
      </c>
      <c r="H296" s="17">
        <v>45563</v>
      </c>
      <c r="I296" s="6">
        <f t="shared" si="28"/>
        <v>37910</v>
      </c>
      <c r="J296" s="8">
        <v>45492</v>
      </c>
      <c r="K296" s="57">
        <v>37166.67</v>
      </c>
      <c r="L296" s="19">
        <f t="shared" si="27"/>
        <v>44600.003999999994</v>
      </c>
      <c r="M296" s="11">
        <f t="shared" si="29"/>
        <v>37166.67</v>
      </c>
      <c r="N296" s="11">
        <f t="shared" si="30"/>
        <v>44600.003999999994</v>
      </c>
    </row>
    <row r="297" spans="1:14" s="5" customFormat="1" x14ac:dyDescent="0.3">
      <c r="A297" s="2">
        <v>293</v>
      </c>
      <c r="B297" s="3" t="s">
        <v>293</v>
      </c>
      <c r="C297" s="2" t="s">
        <v>1</v>
      </c>
      <c r="D297" s="2">
        <v>3</v>
      </c>
      <c r="E297" s="17">
        <f t="shared" si="31"/>
        <v>10508.333333333334</v>
      </c>
      <c r="F297" s="17">
        <v>12610</v>
      </c>
      <c r="G297" s="17">
        <f t="shared" si="32"/>
        <v>10508.333333333334</v>
      </c>
      <c r="H297" s="17">
        <v>12610</v>
      </c>
      <c r="I297" s="6">
        <f t="shared" si="28"/>
        <v>10568.500000000002</v>
      </c>
      <c r="J297" s="8">
        <v>12682.2</v>
      </c>
      <c r="K297" s="57">
        <v>10508.33</v>
      </c>
      <c r="L297" s="19">
        <f t="shared" si="27"/>
        <v>12609.995999999999</v>
      </c>
      <c r="M297" s="11">
        <f t="shared" si="29"/>
        <v>31524.989999999998</v>
      </c>
      <c r="N297" s="11">
        <f t="shared" si="30"/>
        <v>37829.987999999998</v>
      </c>
    </row>
    <row r="298" spans="1:14" s="5" customFormat="1" x14ac:dyDescent="0.3">
      <c r="A298" s="2">
        <v>294</v>
      </c>
      <c r="B298" s="3" t="s">
        <v>294</v>
      </c>
      <c r="C298" s="2" t="s">
        <v>1</v>
      </c>
      <c r="D298" s="2">
        <v>1</v>
      </c>
      <c r="E298" s="17">
        <f t="shared" si="31"/>
        <v>29916.666666666668</v>
      </c>
      <c r="F298" s="17">
        <v>35900</v>
      </c>
      <c r="G298" s="17">
        <f t="shared" si="32"/>
        <v>30098.333333333336</v>
      </c>
      <c r="H298" s="17">
        <v>36118</v>
      </c>
      <c r="I298" s="6">
        <f t="shared" si="28"/>
        <v>30515</v>
      </c>
      <c r="J298" s="8">
        <v>36618</v>
      </c>
      <c r="K298" s="57">
        <v>29916.67</v>
      </c>
      <c r="L298" s="19">
        <f t="shared" si="27"/>
        <v>35900.003999999994</v>
      </c>
      <c r="M298" s="11">
        <f t="shared" si="29"/>
        <v>29916.67</v>
      </c>
      <c r="N298" s="11">
        <f t="shared" si="30"/>
        <v>35900.003999999994</v>
      </c>
    </row>
    <row r="299" spans="1:14" s="5" customFormat="1" x14ac:dyDescent="0.3">
      <c r="A299" s="2">
        <v>295</v>
      </c>
      <c r="B299" s="3" t="s">
        <v>295</v>
      </c>
      <c r="C299" s="2" t="s">
        <v>1</v>
      </c>
      <c r="D299" s="2">
        <v>8</v>
      </c>
      <c r="E299" s="17">
        <f t="shared" si="31"/>
        <v>6583.3333333333339</v>
      </c>
      <c r="F299" s="17">
        <v>7900</v>
      </c>
      <c r="G299" s="17">
        <f t="shared" si="32"/>
        <v>6716.666666666667</v>
      </c>
      <c r="H299" s="17">
        <v>8060</v>
      </c>
      <c r="I299" s="6">
        <f t="shared" si="28"/>
        <v>6715</v>
      </c>
      <c r="J299" s="8">
        <v>8058</v>
      </c>
      <c r="K299" s="57">
        <v>6583.33</v>
      </c>
      <c r="L299" s="19">
        <f t="shared" si="27"/>
        <v>7899.9959999999992</v>
      </c>
      <c r="M299" s="11">
        <f t="shared" si="29"/>
        <v>52666.64</v>
      </c>
      <c r="N299" s="11">
        <f t="shared" si="30"/>
        <v>63199.967999999993</v>
      </c>
    </row>
    <row r="300" spans="1:14" s="5" customFormat="1" ht="26.4" x14ac:dyDescent="0.3">
      <c r="A300" s="2">
        <v>296</v>
      </c>
      <c r="B300" s="3" t="s">
        <v>296</v>
      </c>
      <c r="C300" s="2" t="s">
        <v>1</v>
      </c>
      <c r="D300" s="2">
        <v>5</v>
      </c>
      <c r="E300" s="17">
        <f t="shared" si="31"/>
        <v>541.66666666666674</v>
      </c>
      <c r="F300" s="17">
        <v>650</v>
      </c>
      <c r="G300" s="17">
        <f t="shared" si="32"/>
        <v>563.33333333333337</v>
      </c>
      <c r="H300" s="17">
        <v>676</v>
      </c>
      <c r="I300" s="6">
        <f t="shared" si="28"/>
        <v>552.5</v>
      </c>
      <c r="J300" s="8">
        <v>663</v>
      </c>
      <c r="K300" s="57">
        <v>541.66999999999996</v>
      </c>
      <c r="L300" s="19">
        <f t="shared" si="27"/>
        <v>650.00399999999991</v>
      </c>
      <c r="M300" s="11">
        <f t="shared" si="29"/>
        <v>2708.35</v>
      </c>
      <c r="N300" s="11">
        <f t="shared" si="30"/>
        <v>3250.02</v>
      </c>
    </row>
    <row r="301" spans="1:14" s="5" customFormat="1" ht="26.4" x14ac:dyDescent="0.3">
      <c r="A301" s="2">
        <v>297</v>
      </c>
      <c r="B301" s="3" t="s">
        <v>297</v>
      </c>
      <c r="C301" s="2" t="s">
        <v>1</v>
      </c>
      <c r="D301" s="2">
        <v>4</v>
      </c>
      <c r="E301" s="17">
        <f t="shared" si="31"/>
        <v>4250</v>
      </c>
      <c r="F301" s="17">
        <v>5100</v>
      </c>
      <c r="G301" s="17">
        <f t="shared" si="32"/>
        <v>4387.5</v>
      </c>
      <c r="H301" s="17">
        <v>5265</v>
      </c>
      <c r="I301" s="6">
        <f t="shared" si="28"/>
        <v>4335</v>
      </c>
      <c r="J301" s="8">
        <v>5202</v>
      </c>
      <c r="K301" s="57">
        <v>4250</v>
      </c>
      <c r="L301" s="19">
        <f t="shared" si="27"/>
        <v>5100</v>
      </c>
      <c r="M301" s="11">
        <f t="shared" si="29"/>
        <v>17000</v>
      </c>
      <c r="N301" s="11">
        <f t="shared" si="30"/>
        <v>20400</v>
      </c>
    </row>
    <row r="302" spans="1:14" s="5" customFormat="1" x14ac:dyDescent="0.3">
      <c r="A302" s="2">
        <v>298</v>
      </c>
      <c r="B302" s="3" t="s">
        <v>298</v>
      </c>
      <c r="C302" s="2" t="s">
        <v>1</v>
      </c>
      <c r="D302" s="2">
        <v>2</v>
      </c>
      <c r="E302" s="17">
        <f t="shared" si="31"/>
        <v>4333.3333333333339</v>
      </c>
      <c r="F302" s="17">
        <v>5200</v>
      </c>
      <c r="G302" s="17">
        <f t="shared" si="32"/>
        <v>4475.8333333333339</v>
      </c>
      <c r="H302" s="17">
        <v>5371</v>
      </c>
      <c r="I302" s="6">
        <f t="shared" si="28"/>
        <v>4420</v>
      </c>
      <c r="J302" s="8">
        <v>5304</v>
      </c>
      <c r="K302" s="57">
        <v>4333.34</v>
      </c>
      <c r="L302" s="19">
        <f t="shared" si="27"/>
        <v>5200.0079999999998</v>
      </c>
      <c r="M302" s="11">
        <f t="shared" si="29"/>
        <v>8666.68</v>
      </c>
      <c r="N302" s="11">
        <f t="shared" si="30"/>
        <v>10400.016</v>
      </c>
    </row>
    <row r="303" spans="1:14" s="5" customFormat="1" ht="26.4" x14ac:dyDescent="0.3">
      <c r="A303" s="2">
        <v>299</v>
      </c>
      <c r="B303" s="3" t="s">
        <v>299</v>
      </c>
      <c r="C303" s="2" t="s">
        <v>1</v>
      </c>
      <c r="D303" s="2">
        <v>16</v>
      </c>
      <c r="E303" s="17">
        <f t="shared" si="31"/>
        <v>316.66666666666669</v>
      </c>
      <c r="F303" s="17">
        <v>380</v>
      </c>
      <c r="G303" s="17">
        <f t="shared" si="32"/>
        <v>270.83333333333337</v>
      </c>
      <c r="H303" s="17">
        <v>325</v>
      </c>
      <c r="I303" s="6">
        <f t="shared" si="28"/>
        <v>323.00000000000006</v>
      </c>
      <c r="J303" s="8">
        <v>387.6</v>
      </c>
      <c r="K303" s="57">
        <v>270.83333333333337</v>
      </c>
      <c r="L303" s="19">
        <f t="shared" si="27"/>
        <v>325.00000000000006</v>
      </c>
      <c r="M303" s="11">
        <f t="shared" si="29"/>
        <v>4333.3333333333339</v>
      </c>
      <c r="N303" s="11">
        <f t="shared" si="30"/>
        <v>5200.0000000000009</v>
      </c>
    </row>
    <row r="304" spans="1:14" s="5" customFormat="1" ht="26.4" x14ac:dyDescent="0.3">
      <c r="A304" s="2">
        <v>300</v>
      </c>
      <c r="B304" s="3" t="s">
        <v>300</v>
      </c>
      <c r="C304" s="2" t="s">
        <v>1</v>
      </c>
      <c r="D304" s="2">
        <v>1</v>
      </c>
      <c r="E304" s="17">
        <f t="shared" si="31"/>
        <v>14083.333333333334</v>
      </c>
      <c r="F304" s="17">
        <v>16900</v>
      </c>
      <c r="G304" s="17">
        <f t="shared" si="32"/>
        <v>14479.166666666668</v>
      </c>
      <c r="H304" s="17">
        <v>17375</v>
      </c>
      <c r="I304" s="6">
        <f t="shared" si="28"/>
        <v>14365</v>
      </c>
      <c r="J304" s="8">
        <v>17238</v>
      </c>
      <c r="K304" s="57">
        <v>14083.33</v>
      </c>
      <c r="L304" s="19">
        <f t="shared" si="27"/>
        <v>16899.995999999999</v>
      </c>
      <c r="M304" s="11">
        <f t="shared" si="29"/>
        <v>14083.33</v>
      </c>
      <c r="N304" s="11">
        <f t="shared" si="30"/>
        <v>16899.995999999999</v>
      </c>
    </row>
    <row r="305" spans="1:14" s="5" customFormat="1" x14ac:dyDescent="0.3">
      <c r="A305" s="2">
        <v>301</v>
      </c>
      <c r="B305" s="3" t="s">
        <v>301</v>
      </c>
      <c r="C305" s="2" t="s">
        <v>1</v>
      </c>
      <c r="D305" s="2">
        <v>1</v>
      </c>
      <c r="E305" s="17">
        <f t="shared" si="31"/>
        <v>254.54999999999998</v>
      </c>
      <c r="F305" s="17">
        <v>305.45999999999998</v>
      </c>
      <c r="G305" s="17">
        <f t="shared" si="32"/>
        <v>292.5</v>
      </c>
      <c r="H305" s="17">
        <v>351</v>
      </c>
      <c r="I305" s="6">
        <f t="shared" si="28"/>
        <v>259.64166666666665</v>
      </c>
      <c r="J305" s="8">
        <v>311.57</v>
      </c>
      <c r="K305" s="57">
        <v>254.55</v>
      </c>
      <c r="L305" s="19">
        <f t="shared" si="27"/>
        <v>305.45999999999998</v>
      </c>
      <c r="M305" s="11">
        <f t="shared" si="29"/>
        <v>254.55</v>
      </c>
      <c r="N305" s="11">
        <f t="shared" si="30"/>
        <v>305.45999999999998</v>
      </c>
    </row>
    <row r="306" spans="1:14" s="5" customFormat="1" x14ac:dyDescent="0.3">
      <c r="A306" s="2">
        <v>302</v>
      </c>
      <c r="B306" s="3" t="s">
        <v>302</v>
      </c>
      <c r="C306" s="2" t="s">
        <v>1</v>
      </c>
      <c r="D306" s="2">
        <v>1</v>
      </c>
      <c r="E306" s="17">
        <f t="shared" si="31"/>
        <v>375</v>
      </c>
      <c r="F306" s="17">
        <v>450</v>
      </c>
      <c r="G306" s="17">
        <f t="shared" si="32"/>
        <v>379.16666666666669</v>
      </c>
      <c r="H306" s="17">
        <v>455</v>
      </c>
      <c r="I306" s="6">
        <f t="shared" si="28"/>
        <v>382.5</v>
      </c>
      <c r="J306" s="8">
        <v>459</v>
      </c>
      <c r="K306" s="57">
        <v>375</v>
      </c>
      <c r="L306" s="19">
        <f t="shared" si="27"/>
        <v>450</v>
      </c>
      <c r="M306" s="11">
        <f t="shared" si="29"/>
        <v>375</v>
      </c>
      <c r="N306" s="11">
        <f t="shared" si="30"/>
        <v>450</v>
      </c>
    </row>
    <row r="307" spans="1:14" s="5" customFormat="1" x14ac:dyDescent="0.3">
      <c r="A307" s="2">
        <v>303</v>
      </c>
      <c r="B307" s="3" t="s">
        <v>303</v>
      </c>
      <c r="C307" s="2" t="s">
        <v>1</v>
      </c>
      <c r="D307" s="2">
        <v>5</v>
      </c>
      <c r="E307" s="17">
        <f t="shared" si="31"/>
        <v>683.33333333333337</v>
      </c>
      <c r="F307" s="17">
        <v>820</v>
      </c>
      <c r="G307" s="17">
        <f t="shared" si="32"/>
        <v>704.16666666666674</v>
      </c>
      <c r="H307" s="17">
        <v>845</v>
      </c>
      <c r="I307" s="6">
        <f t="shared" si="28"/>
        <v>697</v>
      </c>
      <c r="J307" s="8">
        <v>836.4</v>
      </c>
      <c r="K307" s="57">
        <v>683.33</v>
      </c>
      <c r="L307" s="19">
        <f t="shared" si="27"/>
        <v>819.99599999999998</v>
      </c>
      <c r="M307" s="11">
        <f t="shared" si="29"/>
        <v>3416.65</v>
      </c>
      <c r="N307" s="11">
        <f t="shared" si="30"/>
        <v>4099.9799999999996</v>
      </c>
    </row>
    <row r="308" spans="1:14" s="5" customFormat="1" x14ac:dyDescent="0.3">
      <c r="A308" s="2">
        <v>304</v>
      </c>
      <c r="B308" s="3" t="s">
        <v>304</v>
      </c>
      <c r="C308" s="2" t="s">
        <v>1</v>
      </c>
      <c r="D308" s="2">
        <v>4</v>
      </c>
      <c r="E308" s="17">
        <f t="shared" si="31"/>
        <v>333.33333333333337</v>
      </c>
      <c r="F308" s="17">
        <v>400</v>
      </c>
      <c r="G308" s="17">
        <f t="shared" si="32"/>
        <v>346.66666666666669</v>
      </c>
      <c r="H308" s="17">
        <v>416</v>
      </c>
      <c r="I308" s="6">
        <f t="shared" si="28"/>
        <v>340</v>
      </c>
      <c r="J308" s="8">
        <v>408</v>
      </c>
      <c r="K308" s="57">
        <v>333.33</v>
      </c>
      <c r="L308" s="19">
        <f t="shared" si="27"/>
        <v>399.99599999999998</v>
      </c>
      <c r="M308" s="11">
        <f t="shared" si="29"/>
        <v>1333.32</v>
      </c>
      <c r="N308" s="11">
        <f t="shared" si="30"/>
        <v>1599.9839999999999</v>
      </c>
    </row>
    <row r="309" spans="1:14" s="5" customFormat="1" x14ac:dyDescent="0.3">
      <c r="A309" s="2">
        <v>305</v>
      </c>
      <c r="B309" s="3" t="s">
        <v>305</v>
      </c>
      <c r="C309" s="2" t="s">
        <v>1</v>
      </c>
      <c r="D309" s="2">
        <v>4</v>
      </c>
      <c r="E309" s="17">
        <f t="shared" si="31"/>
        <v>416.66666666666669</v>
      </c>
      <c r="F309" s="17">
        <v>500</v>
      </c>
      <c r="G309" s="17">
        <f t="shared" si="32"/>
        <v>520</v>
      </c>
      <c r="H309" s="17">
        <v>624</v>
      </c>
      <c r="I309" s="6">
        <f t="shared" si="28"/>
        <v>425</v>
      </c>
      <c r="J309" s="8">
        <v>510</v>
      </c>
      <c r="K309" s="57">
        <v>416.67</v>
      </c>
      <c r="L309" s="19">
        <f t="shared" si="27"/>
        <v>500.00400000000002</v>
      </c>
      <c r="M309" s="11">
        <f t="shared" si="29"/>
        <v>1666.68</v>
      </c>
      <c r="N309" s="11">
        <f t="shared" si="30"/>
        <v>2000.0160000000001</v>
      </c>
    </row>
    <row r="310" spans="1:14" s="5" customFormat="1" ht="26.4" x14ac:dyDescent="0.3">
      <c r="A310" s="2">
        <v>306</v>
      </c>
      <c r="B310" s="3" t="s">
        <v>306</v>
      </c>
      <c r="C310" s="2" t="s">
        <v>1</v>
      </c>
      <c r="D310" s="2">
        <v>3</v>
      </c>
      <c r="E310" s="17">
        <f t="shared" si="31"/>
        <v>375</v>
      </c>
      <c r="F310" s="17">
        <v>450</v>
      </c>
      <c r="G310" s="17">
        <f t="shared" si="32"/>
        <v>379.16666666666669</v>
      </c>
      <c r="H310" s="17">
        <v>455</v>
      </c>
      <c r="I310" s="6">
        <f t="shared" si="28"/>
        <v>382.5</v>
      </c>
      <c r="J310" s="8">
        <v>459</v>
      </c>
      <c r="K310" s="57">
        <v>375</v>
      </c>
      <c r="L310" s="19">
        <f t="shared" si="27"/>
        <v>450</v>
      </c>
      <c r="M310" s="11">
        <f t="shared" si="29"/>
        <v>1125</v>
      </c>
      <c r="N310" s="11">
        <f t="shared" si="30"/>
        <v>1350</v>
      </c>
    </row>
    <row r="311" spans="1:14" s="5" customFormat="1" x14ac:dyDescent="0.3">
      <c r="A311" s="2">
        <v>307</v>
      </c>
      <c r="B311" s="3" t="s">
        <v>307</v>
      </c>
      <c r="C311" s="2" t="s">
        <v>308</v>
      </c>
      <c r="D311" s="2">
        <v>5</v>
      </c>
      <c r="E311" s="17">
        <f t="shared" si="31"/>
        <v>228.00000000000003</v>
      </c>
      <c r="F311" s="17">
        <v>273.60000000000002</v>
      </c>
      <c r="G311" s="17">
        <f t="shared" si="32"/>
        <v>119.16666666666667</v>
      </c>
      <c r="H311" s="17">
        <v>143</v>
      </c>
      <c r="I311" s="6">
        <f t="shared" si="28"/>
        <v>232.55833333333334</v>
      </c>
      <c r="J311" s="8">
        <v>279.07</v>
      </c>
      <c r="K311" s="57">
        <v>119.16666666666667</v>
      </c>
      <c r="L311" s="19">
        <f t="shared" si="27"/>
        <v>143</v>
      </c>
      <c r="M311" s="11">
        <f t="shared" si="29"/>
        <v>595.83333333333337</v>
      </c>
      <c r="N311" s="11">
        <f t="shared" si="30"/>
        <v>715</v>
      </c>
    </row>
    <row r="312" spans="1:14" s="5" customFormat="1" x14ac:dyDescent="0.3">
      <c r="A312" s="2">
        <v>308</v>
      </c>
      <c r="B312" s="3" t="s">
        <v>309</v>
      </c>
      <c r="C312" s="2" t="s">
        <v>1</v>
      </c>
      <c r="D312" s="2">
        <v>2</v>
      </c>
      <c r="E312" s="17">
        <f t="shared" si="31"/>
        <v>45833.333333333336</v>
      </c>
      <c r="F312" s="17">
        <v>55000</v>
      </c>
      <c r="G312" s="17">
        <f t="shared" si="32"/>
        <v>48262.5</v>
      </c>
      <c r="H312" s="17">
        <v>57915</v>
      </c>
      <c r="I312" s="6">
        <f t="shared" si="28"/>
        <v>46750</v>
      </c>
      <c r="J312" s="8">
        <v>56100</v>
      </c>
      <c r="K312" s="57">
        <v>45833.34</v>
      </c>
      <c r="L312" s="19">
        <f t="shared" si="27"/>
        <v>55000.007999999994</v>
      </c>
      <c r="M312" s="11">
        <f t="shared" si="29"/>
        <v>91666.68</v>
      </c>
      <c r="N312" s="11">
        <f t="shared" si="30"/>
        <v>110000.01599999999</v>
      </c>
    </row>
    <row r="313" spans="1:14" s="5" customFormat="1" x14ac:dyDescent="0.3">
      <c r="A313" s="2">
        <v>309</v>
      </c>
      <c r="B313" s="3" t="s">
        <v>310</v>
      </c>
      <c r="C313" s="2" t="s">
        <v>1</v>
      </c>
      <c r="D313" s="2">
        <v>2</v>
      </c>
      <c r="E313" s="17">
        <f t="shared" si="31"/>
        <v>85000</v>
      </c>
      <c r="F313" s="17">
        <v>102000</v>
      </c>
      <c r="G313" s="17">
        <f t="shared" si="32"/>
        <v>89593.333333333343</v>
      </c>
      <c r="H313" s="17">
        <v>107512</v>
      </c>
      <c r="I313" s="6">
        <f t="shared" si="28"/>
        <v>86700</v>
      </c>
      <c r="J313" s="8">
        <v>104040</v>
      </c>
      <c r="K313" s="57">
        <v>85000</v>
      </c>
      <c r="L313" s="19">
        <f t="shared" si="27"/>
        <v>102000</v>
      </c>
      <c r="M313" s="11">
        <f t="shared" si="29"/>
        <v>170000</v>
      </c>
      <c r="N313" s="11">
        <f t="shared" si="30"/>
        <v>204000</v>
      </c>
    </row>
    <row r="314" spans="1:14" s="5" customFormat="1" x14ac:dyDescent="0.3">
      <c r="A314" s="2">
        <v>310</v>
      </c>
      <c r="B314" s="3" t="s">
        <v>311</v>
      </c>
      <c r="C314" s="2" t="s">
        <v>1</v>
      </c>
      <c r="D314" s="2">
        <v>2</v>
      </c>
      <c r="E314" s="17">
        <f t="shared" si="31"/>
        <v>69916.666666666672</v>
      </c>
      <c r="F314" s="17">
        <v>83900</v>
      </c>
      <c r="G314" s="17">
        <f t="shared" si="32"/>
        <v>70200</v>
      </c>
      <c r="H314" s="17">
        <v>84240</v>
      </c>
      <c r="I314" s="6">
        <f t="shared" si="28"/>
        <v>71315</v>
      </c>
      <c r="J314" s="8">
        <v>85578</v>
      </c>
      <c r="K314" s="57">
        <v>69916.67</v>
      </c>
      <c r="L314" s="19">
        <f t="shared" si="27"/>
        <v>83900.004000000001</v>
      </c>
      <c r="M314" s="11">
        <f t="shared" si="29"/>
        <v>139833.34</v>
      </c>
      <c r="N314" s="11">
        <f t="shared" si="30"/>
        <v>167800.008</v>
      </c>
    </row>
    <row r="315" spans="1:14" s="5" customFormat="1" ht="26.4" x14ac:dyDescent="0.3">
      <c r="A315" s="2">
        <v>311</v>
      </c>
      <c r="B315" s="3" t="s">
        <v>312</v>
      </c>
      <c r="C315" s="2" t="s">
        <v>1</v>
      </c>
      <c r="D315" s="2">
        <v>2</v>
      </c>
      <c r="E315" s="17">
        <f t="shared" si="31"/>
        <v>19583.333333333336</v>
      </c>
      <c r="F315" s="17">
        <v>23500</v>
      </c>
      <c r="G315" s="17">
        <f t="shared" si="32"/>
        <v>19825</v>
      </c>
      <c r="H315" s="17">
        <v>23790</v>
      </c>
      <c r="I315" s="6">
        <f t="shared" si="28"/>
        <v>19975</v>
      </c>
      <c r="J315" s="8">
        <v>23970</v>
      </c>
      <c r="K315" s="57">
        <v>19583.34</v>
      </c>
      <c r="L315" s="19">
        <f t="shared" si="27"/>
        <v>23500.007999999998</v>
      </c>
      <c r="M315" s="11">
        <f t="shared" si="29"/>
        <v>39166.68</v>
      </c>
      <c r="N315" s="11">
        <f t="shared" si="30"/>
        <v>47000.015999999996</v>
      </c>
    </row>
    <row r="316" spans="1:14" s="5" customFormat="1" x14ac:dyDescent="0.3">
      <c r="A316" s="2">
        <v>312</v>
      </c>
      <c r="B316" s="3" t="s">
        <v>313</v>
      </c>
      <c r="C316" s="2" t="s">
        <v>1</v>
      </c>
      <c r="D316" s="2">
        <v>1</v>
      </c>
      <c r="E316" s="17">
        <f t="shared" si="31"/>
        <v>58333.333333333336</v>
      </c>
      <c r="F316" s="17">
        <v>70000</v>
      </c>
      <c r="G316" s="17">
        <f t="shared" si="32"/>
        <v>61925</v>
      </c>
      <c r="H316" s="17">
        <v>74310</v>
      </c>
      <c r="I316" s="6">
        <f t="shared" si="28"/>
        <v>59500</v>
      </c>
      <c r="J316" s="8">
        <v>71400</v>
      </c>
      <c r="K316" s="57">
        <v>58333.33</v>
      </c>
      <c r="L316" s="19">
        <f t="shared" si="27"/>
        <v>69999.995999999999</v>
      </c>
      <c r="M316" s="11">
        <f t="shared" si="29"/>
        <v>58333.33</v>
      </c>
      <c r="N316" s="11">
        <f t="shared" si="30"/>
        <v>69999.995999999999</v>
      </c>
    </row>
    <row r="317" spans="1:14" s="5" customFormat="1" ht="26.4" x14ac:dyDescent="0.3">
      <c r="A317" s="2">
        <v>313</v>
      </c>
      <c r="B317" s="3" t="s">
        <v>314</v>
      </c>
      <c r="C317" s="2" t="s">
        <v>1</v>
      </c>
      <c r="D317" s="2">
        <v>10</v>
      </c>
      <c r="E317" s="17">
        <f t="shared" si="31"/>
        <v>625</v>
      </c>
      <c r="F317" s="17">
        <v>750</v>
      </c>
      <c r="G317" s="17">
        <f t="shared" si="32"/>
        <v>615</v>
      </c>
      <c r="H317" s="17">
        <v>738</v>
      </c>
      <c r="I317" s="6">
        <f t="shared" si="28"/>
        <v>637.5</v>
      </c>
      <c r="J317" s="8">
        <v>765</v>
      </c>
      <c r="K317" s="57">
        <v>615</v>
      </c>
      <c r="L317" s="19">
        <f t="shared" si="27"/>
        <v>738</v>
      </c>
      <c r="M317" s="11">
        <f t="shared" si="29"/>
        <v>6150</v>
      </c>
      <c r="N317" s="11">
        <f t="shared" si="30"/>
        <v>7380</v>
      </c>
    </row>
    <row r="318" spans="1:14" s="5" customFormat="1" ht="26.4" x14ac:dyDescent="0.3">
      <c r="A318" s="2">
        <v>314</v>
      </c>
      <c r="B318" s="3" t="s">
        <v>315</v>
      </c>
      <c r="C318" s="2" t="s">
        <v>1</v>
      </c>
      <c r="D318" s="2">
        <v>2</v>
      </c>
      <c r="E318" s="17">
        <f t="shared" si="31"/>
        <v>516.66666666666674</v>
      </c>
      <c r="F318" s="17">
        <v>620</v>
      </c>
      <c r="G318" s="17">
        <f t="shared" si="32"/>
        <v>526.66666666666674</v>
      </c>
      <c r="H318" s="17">
        <v>632</v>
      </c>
      <c r="I318" s="6">
        <f t="shared" si="28"/>
        <v>527</v>
      </c>
      <c r="J318" s="8">
        <v>632.4</v>
      </c>
      <c r="K318" s="57">
        <v>516.66999999999996</v>
      </c>
      <c r="L318" s="19">
        <f t="shared" si="27"/>
        <v>620.00399999999991</v>
      </c>
      <c r="M318" s="11">
        <f t="shared" si="29"/>
        <v>1033.3399999999999</v>
      </c>
      <c r="N318" s="11">
        <f t="shared" si="30"/>
        <v>1240.0079999999998</v>
      </c>
    </row>
    <row r="319" spans="1:14" s="5" customFormat="1" ht="26.4" x14ac:dyDescent="0.3">
      <c r="A319" s="2">
        <v>315</v>
      </c>
      <c r="B319" s="3" t="s">
        <v>316</v>
      </c>
      <c r="C319" s="2" t="s">
        <v>1</v>
      </c>
      <c r="D319" s="2">
        <v>2</v>
      </c>
      <c r="E319" s="17">
        <f t="shared" si="31"/>
        <v>541.66666666666674</v>
      </c>
      <c r="F319" s="17">
        <v>650</v>
      </c>
      <c r="G319" s="17">
        <f t="shared" si="32"/>
        <v>570.83333333333337</v>
      </c>
      <c r="H319" s="17">
        <v>685</v>
      </c>
      <c r="I319" s="6">
        <f t="shared" si="28"/>
        <v>552.5</v>
      </c>
      <c r="J319" s="8">
        <v>663</v>
      </c>
      <c r="K319" s="57">
        <v>541.66999999999996</v>
      </c>
      <c r="L319" s="19">
        <f t="shared" si="27"/>
        <v>650.00399999999991</v>
      </c>
      <c r="M319" s="11">
        <f t="shared" si="29"/>
        <v>1083.3399999999999</v>
      </c>
      <c r="N319" s="11">
        <f t="shared" si="30"/>
        <v>1300.0079999999998</v>
      </c>
    </row>
    <row r="320" spans="1:14" s="5" customFormat="1" ht="26.4" x14ac:dyDescent="0.3">
      <c r="A320" s="2">
        <v>316</v>
      </c>
      <c r="B320" s="3" t="s">
        <v>317</v>
      </c>
      <c r="C320" s="2" t="s">
        <v>1</v>
      </c>
      <c r="D320" s="2">
        <v>4</v>
      </c>
      <c r="E320" s="17">
        <f t="shared" si="31"/>
        <v>2537.5</v>
      </c>
      <c r="F320" s="17">
        <v>3045</v>
      </c>
      <c r="G320" s="17">
        <f t="shared" si="32"/>
        <v>2457.5</v>
      </c>
      <c r="H320" s="17">
        <v>2949</v>
      </c>
      <c r="I320" s="6">
        <f t="shared" si="28"/>
        <v>2588.25</v>
      </c>
      <c r="J320" s="8">
        <v>3105.9</v>
      </c>
      <c r="K320" s="57">
        <v>2457.5</v>
      </c>
      <c r="L320" s="19">
        <f t="shared" si="27"/>
        <v>2949</v>
      </c>
      <c r="M320" s="11">
        <f t="shared" si="29"/>
        <v>9830</v>
      </c>
      <c r="N320" s="11">
        <f t="shared" si="30"/>
        <v>11796</v>
      </c>
    </row>
    <row r="321" spans="1:14" s="5" customFormat="1" ht="26.4" x14ac:dyDescent="0.3">
      <c r="A321" s="2">
        <v>317</v>
      </c>
      <c r="B321" s="3" t="s">
        <v>318</v>
      </c>
      <c r="C321" s="2" t="s">
        <v>1</v>
      </c>
      <c r="D321" s="2">
        <v>4</v>
      </c>
      <c r="E321" s="17">
        <f t="shared" si="31"/>
        <v>833.33333333333337</v>
      </c>
      <c r="F321" s="17">
        <v>1000</v>
      </c>
      <c r="G321" s="17">
        <f t="shared" si="32"/>
        <v>877.5</v>
      </c>
      <c r="H321" s="17">
        <v>1053</v>
      </c>
      <c r="I321" s="6">
        <f t="shared" si="28"/>
        <v>850</v>
      </c>
      <c r="J321" s="8">
        <v>1020</v>
      </c>
      <c r="K321" s="57">
        <v>833.33</v>
      </c>
      <c r="L321" s="19">
        <f t="shared" si="27"/>
        <v>999.99599999999998</v>
      </c>
      <c r="M321" s="11">
        <f t="shared" si="29"/>
        <v>3333.32</v>
      </c>
      <c r="N321" s="11">
        <f t="shared" si="30"/>
        <v>3999.9839999999999</v>
      </c>
    </row>
    <row r="322" spans="1:14" s="5" customFormat="1" ht="26.4" x14ac:dyDescent="0.3">
      <c r="A322" s="2">
        <v>318</v>
      </c>
      <c r="B322" s="3" t="s">
        <v>319</v>
      </c>
      <c r="C322" s="2" t="s">
        <v>1</v>
      </c>
      <c r="D322" s="2">
        <v>3</v>
      </c>
      <c r="E322" s="17">
        <f t="shared" si="31"/>
        <v>925</v>
      </c>
      <c r="F322" s="17">
        <v>1110</v>
      </c>
      <c r="G322" s="17">
        <f t="shared" si="32"/>
        <v>965.83333333333337</v>
      </c>
      <c r="H322" s="17">
        <v>1159</v>
      </c>
      <c r="I322" s="6">
        <f t="shared" si="28"/>
        <v>943.50000000000011</v>
      </c>
      <c r="J322" s="8">
        <v>1132.2</v>
      </c>
      <c r="K322" s="57">
        <v>925</v>
      </c>
      <c r="L322" s="19">
        <f t="shared" si="27"/>
        <v>1110</v>
      </c>
      <c r="M322" s="11">
        <f t="shared" si="29"/>
        <v>2775</v>
      </c>
      <c r="N322" s="11">
        <f t="shared" si="30"/>
        <v>3330</v>
      </c>
    </row>
    <row r="323" spans="1:14" s="5" customFormat="1" ht="26.4" x14ac:dyDescent="0.3">
      <c r="A323" s="2">
        <v>319</v>
      </c>
      <c r="B323" s="3" t="s">
        <v>320</v>
      </c>
      <c r="C323" s="2" t="s">
        <v>1</v>
      </c>
      <c r="D323" s="2">
        <v>2</v>
      </c>
      <c r="E323" s="17">
        <f t="shared" si="31"/>
        <v>1833.3333333333335</v>
      </c>
      <c r="F323" s="17">
        <v>2200</v>
      </c>
      <c r="G323" s="17">
        <f t="shared" si="32"/>
        <v>1930.8333333333335</v>
      </c>
      <c r="H323" s="17">
        <v>2317</v>
      </c>
      <c r="I323" s="6">
        <f t="shared" si="28"/>
        <v>1870</v>
      </c>
      <c r="J323" s="8">
        <v>2244</v>
      </c>
      <c r="K323" s="57">
        <v>1833.34</v>
      </c>
      <c r="L323" s="19">
        <f t="shared" si="27"/>
        <v>2200.0079999999998</v>
      </c>
      <c r="M323" s="11">
        <f t="shared" si="29"/>
        <v>3666.68</v>
      </c>
      <c r="N323" s="11">
        <f t="shared" si="30"/>
        <v>4400.0159999999996</v>
      </c>
    </row>
    <row r="324" spans="1:14" s="5" customFormat="1" ht="26.4" x14ac:dyDescent="0.3">
      <c r="A324" s="2">
        <v>320</v>
      </c>
      <c r="B324" s="3" t="s">
        <v>321</v>
      </c>
      <c r="C324" s="2" t="s">
        <v>1</v>
      </c>
      <c r="D324" s="2">
        <v>20</v>
      </c>
      <c r="E324" s="17">
        <f t="shared" si="31"/>
        <v>3250</v>
      </c>
      <c r="F324" s="17">
        <v>3900</v>
      </c>
      <c r="G324" s="17">
        <f t="shared" si="32"/>
        <v>2194.166666666667</v>
      </c>
      <c r="H324" s="17">
        <v>2633</v>
      </c>
      <c r="I324" s="6">
        <f t="shared" si="28"/>
        <v>3315</v>
      </c>
      <c r="J324" s="8">
        <v>3978</v>
      </c>
      <c r="K324" s="57">
        <v>2194.166666666667</v>
      </c>
      <c r="L324" s="19">
        <f t="shared" si="27"/>
        <v>2633.0000000000005</v>
      </c>
      <c r="M324" s="11">
        <f t="shared" si="29"/>
        <v>43883.333333333343</v>
      </c>
      <c r="N324" s="11">
        <f t="shared" si="30"/>
        <v>52660.000000000007</v>
      </c>
    </row>
    <row r="325" spans="1:14" s="5" customFormat="1" ht="26.4" x14ac:dyDescent="0.3">
      <c r="A325" s="2">
        <v>321</v>
      </c>
      <c r="B325" s="3" t="s">
        <v>322</v>
      </c>
      <c r="C325" s="2" t="s">
        <v>1</v>
      </c>
      <c r="D325" s="2">
        <v>6</v>
      </c>
      <c r="E325" s="17">
        <f t="shared" si="31"/>
        <v>1083.3333333333335</v>
      </c>
      <c r="F325" s="17">
        <v>1300</v>
      </c>
      <c r="G325" s="17">
        <f t="shared" si="32"/>
        <v>1140.8333333333335</v>
      </c>
      <c r="H325" s="17">
        <v>1369</v>
      </c>
      <c r="I325" s="6">
        <f t="shared" si="28"/>
        <v>1105</v>
      </c>
      <c r="J325" s="8">
        <v>1326</v>
      </c>
      <c r="K325" s="57">
        <v>1083.33</v>
      </c>
      <c r="L325" s="19">
        <f t="shared" si="27"/>
        <v>1299.9959999999999</v>
      </c>
      <c r="M325" s="11">
        <f t="shared" si="29"/>
        <v>6499.98</v>
      </c>
      <c r="N325" s="11">
        <f t="shared" si="30"/>
        <v>7799.9759999999987</v>
      </c>
    </row>
    <row r="326" spans="1:14" s="5" customFormat="1" ht="26.4" x14ac:dyDescent="0.3">
      <c r="A326" s="2">
        <v>322</v>
      </c>
      <c r="B326" s="3" t="s">
        <v>323</v>
      </c>
      <c r="C326" s="2" t="s">
        <v>1</v>
      </c>
      <c r="D326" s="2">
        <v>6</v>
      </c>
      <c r="E326" s="17">
        <f t="shared" si="31"/>
        <v>1083.3333333333335</v>
      </c>
      <c r="F326" s="17">
        <v>1300</v>
      </c>
      <c r="G326" s="17">
        <f t="shared" si="32"/>
        <v>1140.8333333333335</v>
      </c>
      <c r="H326" s="17">
        <v>1369</v>
      </c>
      <c r="I326" s="6">
        <f t="shared" si="28"/>
        <v>1105</v>
      </c>
      <c r="J326" s="8">
        <v>1326</v>
      </c>
      <c r="K326" s="57">
        <v>1083.33</v>
      </c>
      <c r="L326" s="19">
        <f t="shared" ref="L326:L375" si="33">K326*1.2</f>
        <v>1299.9959999999999</v>
      </c>
      <c r="M326" s="11">
        <f t="shared" si="29"/>
        <v>6499.98</v>
      </c>
      <c r="N326" s="11">
        <f t="shared" si="30"/>
        <v>7799.9759999999987</v>
      </c>
    </row>
    <row r="327" spans="1:14" s="5" customFormat="1" ht="26.4" x14ac:dyDescent="0.3">
      <c r="A327" s="2">
        <v>323</v>
      </c>
      <c r="B327" s="3" t="s">
        <v>324</v>
      </c>
      <c r="C327" s="2" t="s">
        <v>1</v>
      </c>
      <c r="D327" s="14">
        <v>2</v>
      </c>
      <c r="E327" s="17">
        <f t="shared" si="31"/>
        <v>6583.3333333333339</v>
      </c>
      <c r="F327" s="17">
        <v>7900</v>
      </c>
      <c r="G327" s="17">
        <f t="shared" si="32"/>
        <v>2370</v>
      </c>
      <c r="H327" s="17">
        <v>2844</v>
      </c>
      <c r="I327" s="6">
        <f t="shared" si="28"/>
        <v>6715</v>
      </c>
      <c r="J327" s="8">
        <v>8058</v>
      </c>
      <c r="K327" s="57">
        <v>2370</v>
      </c>
      <c r="L327" s="19">
        <f t="shared" si="33"/>
        <v>2844</v>
      </c>
      <c r="M327" s="11">
        <f t="shared" si="29"/>
        <v>4740</v>
      </c>
      <c r="N327" s="11">
        <f t="shared" si="30"/>
        <v>5688</v>
      </c>
    </row>
    <row r="328" spans="1:14" s="5" customFormat="1" x14ac:dyDescent="0.3">
      <c r="A328" s="2">
        <v>324</v>
      </c>
      <c r="B328" s="3" t="s">
        <v>325</v>
      </c>
      <c r="C328" s="2" t="s">
        <v>1</v>
      </c>
      <c r="D328" s="2">
        <v>2</v>
      </c>
      <c r="E328" s="17">
        <f t="shared" si="31"/>
        <v>4583.3333333333339</v>
      </c>
      <c r="F328" s="17">
        <v>5500</v>
      </c>
      <c r="G328" s="17">
        <f t="shared" si="32"/>
        <v>4650.8333333333339</v>
      </c>
      <c r="H328" s="17">
        <v>5581</v>
      </c>
      <c r="I328" s="6">
        <f t="shared" ref="I328:I375" si="34">J328/1.2</f>
        <v>4675</v>
      </c>
      <c r="J328" s="8">
        <v>5610</v>
      </c>
      <c r="K328" s="57">
        <v>4583.34</v>
      </c>
      <c r="L328" s="19">
        <f t="shared" si="33"/>
        <v>5500.0079999999998</v>
      </c>
      <c r="M328" s="11">
        <f t="shared" ref="M328:M375" si="35">K328*D328</f>
        <v>9166.68</v>
      </c>
      <c r="N328" s="11">
        <f t="shared" ref="N328:N375" si="36">M328*1.2</f>
        <v>11000.016</v>
      </c>
    </row>
    <row r="329" spans="1:14" s="5" customFormat="1" ht="26.4" x14ac:dyDescent="0.3">
      <c r="A329" s="2">
        <v>325</v>
      </c>
      <c r="B329" s="3" t="s">
        <v>326</v>
      </c>
      <c r="C329" s="2" t="s">
        <v>1</v>
      </c>
      <c r="D329" s="2">
        <v>4</v>
      </c>
      <c r="E329" s="17">
        <f t="shared" si="31"/>
        <v>8166.666666666667</v>
      </c>
      <c r="F329" s="17">
        <v>9800</v>
      </c>
      <c r="G329" s="17">
        <f t="shared" si="32"/>
        <v>9390</v>
      </c>
      <c r="H329" s="17">
        <v>11268</v>
      </c>
      <c r="I329" s="6">
        <f t="shared" si="34"/>
        <v>8330</v>
      </c>
      <c r="J329" s="8">
        <v>9996</v>
      </c>
      <c r="K329" s="57">
        <v>8166.67</v>
      </c>
      <c r="L329" s="19">
        <f t="shared" si="33"/>
        <v>9800.003999999999</v>
      </c>
      <c r="M329" s="11">
        <f t="shared" si="35"/>
        <v>32666.68</v>
      </c>
      <c r="N329" s="11">
        <f t="shared" si="36"/>
        <v>39200.015999999996</v>
      </c>
    </row>
    <row r="330" spans="1:14" s="5" customFormat="1" ht="26.4" x14ac:dyDescent="0.3">
      <c r="A330" s="2">
        <v>326</v>
      </c>
      <c r="B330" s="3" t="s">
        <v>327</v>
      </c>
      <c r="C330" s="2" t="s">
        <v>1</v>
      </c>
      <c r="D330" s="2">
        <v>5</v>
      </c>
      <c r="E330" s="17">
        <f t="shared" si="31"/>
        <v>6583.3333333333339</v>
      </c>
      <c r="F330" s="17">
        <v>7900</v>
      </c>
      <c r="G330" s="17">
        <f t="shared" si="32"/>
        <v>7020</v>
      </c>
      <c r="H330" s="17">
        <v>8424</v>
      </c>
      <c r="I330" s="6">
        <f t="shared" si="34"/>
        <v>6715</v>
      </c>
      <c r="J330" s="8">
        <v>8058</v>
      </c>
      <c r="K330" s="57">
        <v>6583.33</v>
      </c>
      <c r="L330" s="19">
        <f t="shared" si="33"/>
        <v>7899.9959999999992</v>
      </c>
      <c r="M330" s="11">
        <f t="shared" si="35"/>
        <v>32916.65</v>
      </c>
      <c r="N330" s="11">
        <f t="shared" si="36"/>
        <v>39499.980000000003</v>
      </c>
    </row>
    <row r="331" spans="1:14" s="5" customFormat="1" ht="26.4" x14ac:dyDescent="0.3">
      <c r="A331" s="2">
        <v>327</v>
      </c>
      <c r="B331" s="3" t="s">
        <v>328</v>
      </c>
      <c r="C331" s="2" t="s">
        <v>1</v>
      </c>
      <c r="D331" s="2">
        <v>3</v>
      </c>
      <c r="E331" s="17">
        <f t="shared" si="31"/>
        <v>7333.3333333333339</v>
      </c>
      <c r="F331" s="17">
        <v>8800</v>
      </c>
      <c r="G331" s="17">
        <f t="shared" si="32"/>
        <v>7459.166666666667</v>
      </c>
      <c r="H331" s="17">
        <v>8951</v>
      </c>
      <c r="I331" s="6">
        <f t="shared" si="34"/>
        <v>7480</v>
      </c>
      <c r="J331" s="8">
        <v>8976</v>
      </c>
      <c r="K331" s="57">
        <v>7333.33</v>
      </c>
      <c r="L331" s="19">
        <f t="shared" si="33"/>
        <v>8799.9959999999992</v>
      </c>
      <c r="M331" s="11">
        <f t="shared" si="35"/>
        <v>21999.989999999998</v>
      </c>
      <c r="N331" s="11">
        <f t="shared" si="36"/>
        <v>26399.987999999998</v>
      </c>
    </row>
    <row r="332" spans="1:14" s="5" customFormat="1" ht="26.4" x14ac:dyDescent="0.3">
      <c r="A332" s="2">
        <v>328</v>
      </c>
      <c r="B332" s="3" t="s">
        <v>329</v>
      </c>
      <c r="C332" s="2" t="s">
        <v>1</v>
      </c>
      <c r="D332" s="2">
        <v>30</v>
      </c>
      <c r="E332" s="17">
        <f t="shared" si="31"/>
        <v>816.66666666666674</v>
      </c>
      <c r="F332" s="17">
        <v>980</v>
      </c>
      <c r="G332" s="17">
        <f t="shared" si="32"/>
        <v>790</v>
      </c>
      <c r="H332" s="17">
        <v>948</v>
      </c>
      <c r="I332" s="6">
        <f t="shared" si="34"/>
        <v>833</v>
      </c>
      <c r="J332" s="8">
        <v>999.6</v>
      </c>
      <c r="K332" s="57">
        <v>790</v>
      </c>
      <c r="L332" s="19">
        <f t="shared" si="33"/>
        <v>948</v>
      </c>
      <c r="M332" s="11">
        <f t="shared" si="35"/>
        <v>23700</v>
      </c>
      <c r="N332" s="11">
        <f t="shared" si="36"/>
        <v>28440</v>
      </c>
    </row>
    <row r="333" spans="1:14" s="5" customFormat="1" ht="26.4" x14ac:dyDescent="0.3">
      <c r="A333" s="2">
        <v>329</v>
      </c>
      <c r="B333" s="3" t="s">
        <v>330</v>
      </c>
      <c r="C333" s="2" t="s">
        <v>1</v>
      </c>
      <c r="D333" s="2">
        <v>3</v>
      </c>
      <c r="E333" s="17">
        <f t="shared" si="31"/>
        <v>541.66666666666674</v>
      </c>
      <c r="F333" s="17">
        <v>650</v>
      </c>
      <c r="G333" s="17">
        <f t="shared" si="32"/>
        <v>526.66666666666674</v>
      </c>
      <c r="H333" s="17">
        <v>632</v>
      </c>
      <c r="I333" s="6">
        <f t="shared" si="34"/>
        <v>552.5</v>
      </c>
      <c r="J333" s="8">
        <v>663</v>
      </c>
      <c r="K333" s="57">
        <v>526.66666666666674</v>
      </c>
      <c r="L333" s="19">
        <f t="shared" si="33"/>
        <v>632.00000000000011</v>
      </c>
      <c r="M333" s="11">
        <f t="shared" si="35"/>
        <v>1580.0000000000002</v>
      </c>
      <c r="N333" s="11">
        <f t="shared" si="36"/>
        <v>1896.0000000000002</v>
      </c>
    </row>
    <row r="334" spans="1:14" s="5" customFormat="1" ht="26.4" x14ac:dyDescent="0.3">
      <c r="A334" s="2">
        <v>330</v>
      </c>
      <c r="B334" s="3" t="s">
        <v>331</v>
      </c>
      <c r="C334" s="2" t="s">
        <v>1</v>
      </c>
      <c r="D334" s="2">
        <v>3</v>
      </c>
      <c r="E334" s="17">
        <f t="shared" si="31"/>
        <v>541.66666666666674</v>
      </c>
      <c r="F334" s="17">
        <v>650</v>
      </c>
      <c r="G334" s="17">
        <f t="shared" si="32"/>
        <v>526.66666666666674</v>
      </c>
      <c r="H334" s="17">
        <v>632</v>
      </c>
      <c r="I334" s="6">
        <f t="shared" si="34"/>
        <v>552.5</v>
      </c>
      <c r="J334" s="8">
        <v>663</v>
      </c>
      <c r="K334" s="57">
        <v>526.66666666666674</v>
      </c>
      <c r="L334" s="19">
        <f t="shared" si="33"/>
        <v>632.00000000000011</v>
      </c>
      <c r="M334" s="11">
        <f t="shared" si="35"/>
        <v>1580.0000000000002</v>
      </c>
      <c r="N334" s="11">
        <f t="shared" si="36"/>
        <v>1896.0000000000002</v>
      </c>
    </row>
    <row r="335" spans="1:14" s="5" customFormat="1" ht="26.4" x14ac:dyDescent="0.3">
      <c r="A335" s="2">
        <v>331</v>
      </c>
      <c r="B335" s="3" t="s">
        <v>332</v>
      </c>
      <c r="C335" s="2" t="s">
        <v>1</v>
      </c>
      <c r="D335" s="2">
        <v>3</v>
      </c>
      <c r="E335" s="17">
        <f t="shared" si="31"/>
        <v>541.66666666666674</v>
      </c>
      <c r="F335" s="17">
        <v>650</v>
      </c>
      <c r="G335" s="17">
        <f t="shared" si="32"/>
        <v>526.66666666666674</v>
      </c>
      <c r="H335" s="17">
        <v>632</v>
      </c>
      <c r="I335" s="6">
        <f t="shared" si="34"/>
        <v>552.5</v>
      </c>
      <c r="J335" s="8">
        <v>663</v>
      </c>
      <c r="K335" s="57">
        <v>526.66666666666674</v>
      </c>
      <c r="L335" s="19">
        <f t="shared" si="33"/>
        <v>632.00000000000011</v>
      </c>
      <c r="M335" s="11">
        <f t="shared" si="35"/>
        <v>1580.0000000000002</v>
      </c>
      <c r="N335" s="11">
        <f t="shared" si="36"/>
        <v>1896.0000000000002</v>
      </c>
    </row>
    <row r="336" spans="1:14" s="5" customFormat="1" ht="26.4" x14ac:dyDescent="0.3">
      <c r="A336" s="2">
        <v>332</v>
      </c>
      <c r="B336" s="3" t="s">
        <v>333</v>
      </c>
      <c r="C336" s="2" t="s">
        <v>1</v>
      </c>
      <c r="D336" s="2">
        <v>3</v>
      </c>
      <c r="E336" s="17">
        <f t="shared" si="31"/>
        <v>8250</v>
      </c>
      <c r="F336" s="17">
        <v>9900</v>
      </c>
      <c r="G336" s="17">
        <f t="shared" si="32"/>
        <v>9301.6666666666679</v>
      </c>
      <c r="H336" s="17">
        <v>11162</v>
      </c>
      <c r="I336" s="6">
        <f t="shared" si="34"/>
        <v>8415</v>
      </c>
      <c r="J336" s="8">
        <v>10098</v>
      </c>
      <c r="K336" s="57">
        <v>8250</v>
      </c>
      <c r="L336" s="19">
        <f t="shared" si="33"/>
        <v>9900</v>
      </c>
      <c r="M336" s="11">
        <f t="shared" si="35"/>
        <v>24750</v>
      </c>
      <c r="N336" s="11">
        <f t="shared" si="36"/>
        <v>29700</v>
      </c>
    </row>
    <row r="337" spans="1:14" s="5" customFormat="1" ht="26.4" x14ac:dyDescent="0.3">
      <c r="A337" s="2">
        <v>333</v>
      </c>
      <c r="B337" s="3" t="s">
        <v>334</v>
      </c>
      <c r="C337" s="2" t="s">
        <v>1</v>
      </c>
      <c r="D337" s="2">
        <v>2</v>
      </c>
      <c r="E337" s="17">
        <f t="shared" si="31"/>
        <v>20833.333333333336</v>
      </c>
      <c r="F337" s="17">
        <v>25000</v>
      </c>
      <c r="G337" s="17">
        <f t="shared" si="32"/>
        <v>21586.666666666668</v>
      </c>
      <c r="H337" s="17">
        <v>25904</v>
      </c>
      <c r="I337" s="6">
        <f t="shared" si="34"/>
        <v>22175</v>
      </c>
      <c r="J337" s="8">
        <v>26610</v>
      </c>
      <c r="K337" s="57">
        <v>21250</v>
      </c>
      <c r="L337" s="19">
        <f t="shared" si="33"/>
        <v>25500</v>
      </c>
      <c r="M337" s="11">
        <f t="shared" si="35"/>
        <v>42500</v>
      </c>
      <c r="N337" s="11">
        <f t="shared" si="36"/>
        <v>51000</v>
      </c>
    </row>
    <row r="338" spans="1:14" s="5" customFormat="1" ht="26.4" x14ac:dyDescent="0.3">
      <c r="A338" s="2">
        <v>334</v>
      </c>
      <c r="B338" s="3" t="s">
        <v>335</v>
      </c>
      <c r="C338" s="2" t="s">
        <v>1</v>
      </c>
      <c r="D338" s="2">
        <v>2</v>
      </c>
      <c r="E338" s="17">
        <f t="shared" si="31"/>
        <v>20833.333333333336</v>
      </c>
      <c r="F338" s="17">
        <v>25000</v>
      </c>
      <c r="G338" s="17">
        <f t="shared" si="32"/>
        <v>21937.5</v>
      </c>
      <c r="H338" s="17">
        <v>26325</v>
      </c>
      <c r="I338" s="6">
        <f t="shared" si="34"/>
        <v>21250</v>
      </c>
      <c r="J338" s="8">
        <v>25500</v>
      </c>
      <c r="K338" s="57">
        <v>20833.34</v>
      </c>
      <c r="L338" s="19">
        <f t="shared" si="33"/>
        <v>25000.007999999998</v>
      </c>
      <c r="M338" s="11">
        <f t="shared" si="35"/>
        <v>41666.68</v>
      </c>
      <c r="N338" s="11">
        <f t="shared" si="36"/>
        <v>50000.015999999996</v>
      </c>
    </row>
    <row r="339" spans="1:14" s="5" customFormat="1" ht="26.4" x14ac:dyDescent="0.3">
      <c r="A339" s="2">
        <v>335</v>
      </c>
      <c r="B339" s="3" t="s">
        <v>336</v>
      </c>
      <c r="C339" s="2" t="s">
        <v>1</v>
      </c>
      <c r="D339" s="2">
        <v>2</v>
      </c>
      <c r="E339" s="17">
        <f t="shared" si="31"/>
        <v>21250</v>
      </c>
      <c r="F339" s="17">
        <v>25500</v>
      </c>
      <c r="G339" s="17">
        <f t="shared" si="32"/>
        <v>21937.5</v>
      </c>
      <c r="H339" s="17">
        <v>26325</v>
      </c>
      <c r="I339" s="6">
        <f t="shared" si="34"/>
        <v>21250</v>
      </c>
      <c r="J339" s="8">
        <v>25500</v>
      </c>
      <c r="K339" s="57">
        <v>20833.34</v>
      </c>
      <c r="L339" s="19">
        <f t="shared" si="33"/>
        <v>25000.007999999998</v>
      </c>
      <c r="M339" s="11">
        <f t="shared" si="35"/>
        <v>41666.68</v>
      </c>
      <c r="N339" s="11">
        <f t="shared" si="36"/>
        <v>50000.015999999996</v>
      </c>
    </row>
    <row r="340" spans="1:14" s="5" customFormat="1" ht="26.4" x14ac:dyDescent="0.3">
      <c r="A340" s="2">
        <v>336</v>
      </c>
      <c r="B340" s="3" t="s">
        <v>337</v>
      </c>
      <c r="C340" s="2" t="s">
        <v>1</v>
      </c>
      <c r="D340" s="2">
        <v>2</v>
      </c>
      <c r="E340" s="17">
        <f t="shared" si="31"/>
        <v>20833.333333333336</v>
      </c>
      <c r="F340" s="17">
        <v>25000</v>
      </c>
      <c r="G340" s="17">
        <f t="shared" si="32"/>
        <v>21937.5</v>
      </c>
      <c r="H340" s="17">
        <v>26325</v>
      </c>
      <c r="I340" s="6">
        <f t="shared" si="34"/>
        <v>21250</v>
      </c>
      <c r="J340" s="8">
        <v>25500</v>
      </c>
      <c r="K340" s="57">
        <v>20833.34</v>
      </c>
      <c r="L340" s="19">
        <f t="shared" si="33"/>
        <v>25000.007999999998</v>
      </c>
      <c r="M340" s="11">
        <f t="shared" si="35"/>
        <v>41666.68</v>
      </c>
      <c r="N340" s="11">
        <f t="shared" si="36"/>
        <v>50000.015999999996</v>
      </c>
    </row>
    <row r="341" spans="1:14" s="5" customFormat="1" ht="26.4" x14ac:dyDescent="0.3">
      <c r="A341" s="2">
        <v>337</v>
      </c>
      <c r="B341" s="3" t="s">
        <v>338</v>
      </c>
      <c r="C341" s="2" t="s">
        <v>1</v>
      </c>
      <c r="D341" s="2">
        <v>5</v>
      </c>
      <c r="E341" s="17">
        <f t="shared" si="31"/>
        <v>14083.333333333334</v>
      </c>
      <c r="F341" s="17">
        <v>16900</v>
      </c>
      <c r="G341" s="17">
        <f t="shared" si="32"/>
        <v>14215.833333333334</v>
      </c>
      <c r="H341" s="17">
        <v>17059</v>
      </c>
      <c r="I341" s="6">
        <f t="shared" si="34"/>
        <v>14365</v>
      </c>
      <c r="J341" s="8">
        <v>17238</v>
      </c>
      <c r="K341" s="57">
        <v>14083.33</v>
      </c>
      <c r="L341" s="19">
        <f t="shared" si="33"/>
        <v>16899.995999999999</v>
      </c>
      <c r="M341" s="11">
        <f t="shared" si="35"/>
        <v>70416.649999999994</v>
      </c>
      <c r="N341" s="11">
        <f t="shared" si="36"/>
        <v>84499.98</v>
      </c>
    </row>
    <row r="342" spans="1:14" s="5" customFormat="1" ht="26.4" x14ac:dyDescent="0.3">
      <c r="A342" s="2">
        <v>338</v>
      </c>
      <c r="B342" s="3" t="s">
        <v>339</v>
      </c>
      <c r="C342" s="2" t="s">
        <v>308</v>
      </c>
      <c r="D342" s="2">
        <v>1</v>
      </c>
      <c r="E342" s="17">
        <f t="shared" ref="E342:E375" si="37">F342/1.2</f>
        <v>42916.666666666672</v>
      </c>
      <c r="F342" s="17">
        <v>51500</v>
      </c>
      <c r="G342" s="17">
        <f t="shared" ref="G342:G375" si="38">H342/1.2</f>
        <v>42997.5</v>
      </c>
      <c r="H342" s="17">
        <v>51597</v>
      </c>
      <c r="I342" s="6">
        <f t="shared" si="34"/>
        <v>43775</v>
      </c>
      <c r="J342" s="8">
        <v>52530</v>
      </c>
      <c r="K342" s="57">
        <v>42916.67</v>
      </c>
      <c r="L342" s="19">
        <f t="shared" si="33"/>
        <v>51500.003999999994</v>
      </c>
      <c r="M342" s="11">
        <f t="shared" si="35"/>
        <v>42916.67</v>
      </c>
      <c r="N342" s="11">
        <f t="shared" si="36"/>
        <v>51500.003999999994</v>
      </c>
    </row>
    <row r="343" spans="1:14" s="5" customFormat="1" ht="26.4" x14ac:dyDescent="0.3">
      <c r="A343" s="2">
        <v>339</v>
      </c>
      <c r="B343" s="3" t="s">
        <v>340</v>
      </c>
      <c r="C343" s="2" t="s">
        <v>308</v>
      </c>
      <c r="D343" s="2">
        <v>1</v>
      </c>
      <c r="E343" s="17">
        <f t="shared" si="37"/>
        <v>37500</v>
      </c>
      <c r="F343" s="17">
        <v>45000</v>
      </c>
      <c r="G343" s="17">
        <f t="shared" si="38"/>
        <v>53703.333333333336</v>
      </c>
      <c r="H343" s="17">
        <v>64444</v>
      </c>
      <c r="I343" s="6">
        <f t="shared" si="34"/>
        <v>38250</v>
      </c>
      <c r="J343" s="8">
        <v>45900</v>
      </c>
      <c r="K343" s="57">
        <v>37500</v>
      </c>
      <c r="L343" s="19">
        <f t="shared" si="33"/>
        <v>45000</v>
      </c>
      <c r="M343" s="11">
        <f t="shared" si="35"/>
        <v>37500</v>
      </c>
      <c r="N343" s="11">
        <f t="shared" si="36"/>
        <v>45000</v>
      </c>
    </row>
    <row r="344" spans="1:14" s="5" customFormat="1" ht="26.4" x14ac:dyDescent="0.3">
      <c r="A344" s="2">
        <v>340</v>
      </c>
      <c r="B344" s="3" t="s">
        <v>341</v>
      </c>
      <c r="C344" s="2" t="s">
        <v>308</v>
      </c>
      <c r="D344" s="2">
        <v>1</v>
      </c>
      <c r="E344" s="17">
        <f t="shared" si="37"/>
        <v>37500</v>
      </c>
      <c r="F344" s="17">
        <v>45000</v>
      </c>
      <c r="G344" s="17">
        <f t="shared" si="38"/>
        <v>54756.666666666672</v>
      </c>
      <c r="H344" s="17">
        <v>65708</v>
      </c>
      <c r="I344" s="6">
        <f t="shared" si="34"/>
        <v>38250</v>
      </c>
      <c r="J344" s="8">
        <v>45900</v>
      </c>
      <c r="K344" s="57">
        <v>37500</v>
      </c>
      <c r="L344" s="19">
        <f t="shared" si="33"/>
        <v>45000</v>
      </c>
      <c r="M344" s="11">
        <f t="shared" si="35"/>
        <v>37500</v>
      </c>
      <c r="N344" s="11">
        <f t="shared" si="36"/>
        <v>45000</v>
      </c>
    </row>
    <row r="345" spans="1:14" s="5" customFormat="1" ht="26.4" x14ac:dyDescent="0.3">
      <c r="A345" s="2">
        <v>341</v>
      </c>
      <c r="B345" s="3" t="s">
        <v>342</v>
      </c>
      <c r="C345" s="2" t="s">
        <v>308</v>
      </c>
      <c r="D345" s="2">
        <v>1</v>
      </c>
      <c r="E345" s="17">
        <f t="shared" si="37"/>
        <v>37500</v>
      </c>
      <c r="F345" s="17">
        <v>45000</v>
      </c>
      <c r="G345" s="17">
        <f t="shared" si="38"/>
        <v>53703.333333333336</v>
      </c>
      <c r="H345" s="17">
        <v>64444</v>
      </c>
      <c r="I345" s="6">
        <f t="shared" si="34"/>
        <v>38250</v>
      </c>
      <c r="J345" s="8">
        <v>45900</v>
      </c>
      <c r="K345" s="57">
        <v>37500</v>
      </c>
      <c r="L345" s="19">
        <f t="shared" si="33"/>
        <v>45000</v>
      </c>
      <c r="M345" s="11">
        <f t="shared" si="35"/>
        <v>37500</v>
      </c>
      <c r="N345" s="11">
        <f t="shared" si="36"/>
        <v>45000</v>
      </c>
    </row>
    <row r="346" spans="1:14" s="5" customFormat="1" ht="26.4" x14ac:dyDescent="0.3">
      <c r="A346" s="2">
        <v>342</v>
      </c>
      <c r="B346" s="3" t="s">
        <v>343</v>
      </c>
      <c r="C346" s="2" t="s">
        <v>1</v>
      </c>
      <c r="D346" s="2">
        <v>2</v>
      </c>
      <c r="E346" s="17">
        <f t="shared" si="37"/>
        <v>16583.333333333336</v>
      </c>
      <c r="F346" s="17">
        <v>19900</v>
      </c>
      <c r="G346" s="17">
        <f t="shared" si="38"/>
        <v>16672.5</v>
      </c>
      <c r="H346" s="17">
        <v>20007</v>
      </c>
      <c r="I346" s="6">
        <f t="shared" si="34"/>
        <v>16915</v>
      </c>
      <c r="J346" s="8">
        <v>20298</v>
      </c>
      <c r="K346" s="57">
        <v>16583.34</v>
      </c>
      <c r="L346" s="19">
        <f t="shared" si="33"/>
        <v>19900.007999999998</v>
      </c>
      <c r="M346" s="11">
        <f t="shared" si="35"/>
        <v>33166.68</v>
      </c>
      <c r="N346" s="11">
        <f t="shared" si="36"/>
        <v>39800.015999999996</v>
      </c>
    </row>
    <row r="347" spans="1:14" s="5" customFormat="1" ht="26.4" x14ac:dyDescent="0.3">
      <c r="A347" s="2">
        <v>343</v>
      </c>
      <c r="B347" s="3" t="s">
        <v>344</v>
      </c>
      <c r="C347" s="2" t="s">
        <v>1</v>
      </c>
      <c r="D347" s="2">
        <v>2</v>
      </c>
      <c r="E347" s="17">
        <f t="shared" si="37"/>
        <v>16583.333333333336</v>
      </c>
      <c r="F347" s="17">
        <v>19900</v>
      </c>
      <c r="G347" s="17">
        <f t="shared" si="38"/>
        <v>16672.5</v>
      </c>
      <c r="H347" s="17">
        <v>20007</v>
      </c>
      <c r="I347" s="6">
        <f t="shared" si="34"/>
        <v>16915</v>
      </c>
      <c r="J347" s="8">
        <v>20298</v>
      </c>
      <c r="K347" s="57">
        <v>16583.34</v>
      </c>
      <c r="L347" s="19">
        <f t="shared" si="33"/>
        <v>19900.007999999998</v>
      </c>
      <c r="M347" s="11">
        <f t="shared" si="35"/>
        <v>33166.68</v>
      </c>
      <c r="N347" s="11">
        <f t="shared" si="36"/>
        <v>39800.015999999996</v>
      </c>
    </row>
    <row r="348" spans="1:14" s="5" customFormat="1" ht="26.4" x14ac:dyDescent="0.3">
      <c r="A348" s="2">
        <v>344</v>
      </c>
      <c r="B348" s="3" t="s">
        <v>345</v>
      </c>
      <c r="C348" s="2" t="s">
        <v>1</v>
      </c>
      <c r="D348" s="2">
        <v>2</v>
      </c>
      <c r="E348" s="17">
        <f t="shared" si="37"/>
        <v>16583.333333333336</v>
      </c>
      <c r="F348" s="17">
        <v>19900</v>
      </c>
      <c r="G348" s="17">
        <f t="shared" si="38"/>
        <v>16672.5</v>
      </c>
      <c r="H348" s="17">
        <v>20007</v>
      </c>
      <c r="I348" s="6">
        <f t="shared" si="34"/>
        <v>16915</v>
      </c>
      <c r="J348" s="8">
        <v>20298</v>
      </c>
      <c r="K348" s="57">
        <v>16583.34</v>
      </c>
      <c r="L348" s="19">
        <f t="shared" si="33"/>
        <v>19900.007999999998</v>
      </c>
      <c r="M348" s="11">
        <f t="shared" si="35"/>
        <v>33166.68</v>
      </c>
      <c r="N348" s="11">
        <f t="shared" si="36"/>
        <v>39800.015999999996</v>
      </c>
    </row>
    <row r="349" spans="1:14" s="5" customFormat="1" ht="26.4" x14ac:dyDescent="0.3">
      <c r="A349" s="2">
        <v>345</v>
      </c>
      <c r="B349" s="3" t="s">
        <v>346</v>
      </c>
      <c r="C349" s="2" t="s">
        <v>1</v>
      </c>
      <c r="D349" s="2">
        <v>2</v>
      </c>
      <c r="E349" s="17">
        <f t="shared" si="37"/>
        <v>16229.85</v>
      </c>
      <c r="F349" s="17">
        <v>19475.82</v>
      </c>
      <c r="G349" s="17">
        <f t="shared" si="38"/>
        <v>11266.666666666668</v>
      </c>
      <c r="H349" s="17">
        <v>13520</v>
      </c>
      <c r="I349" s="6">
        <f t="shared" si="34"/>
        <v>16554.45</v>
      </c>
      <c r="J349" s="8">
        <v>19865.34</v>
      </c>
      <c r="K349" s="57">
        <v>11266.666666666668</v>
      </c>
      <c r="L349" s="19">
        <f t="shared" si="33"/>
        <v>13520.000000000002</v>
      </c>
      <c r="M349" s="11">
        <f t="shared" si="35"/>
        <v>22533.333333333336</v>
      </c>
      <c r="N349" s="11">
        <f t="shared" si="36"/>
        <v>27040.000000000004</v>
      </c>
    </row>
    <row r="350" spans="1:14" s="5" customFormat="1" ht="26.4" x14ac:dyDescent="0.3">
      <c r="A350" s="2">
        <v>346</v>
      </c>
      <c r="B350" s="3" t="s">
        <v>347</v>
      </c>
      <c r="C350" s="2" t="s">
        <v>1</v>
      </c>
      <c r="D350" s="2">
        <v>2</v>
      </c>
      <c r="E350" s="17">
        <f t="shared" si="37"/>
        <v>16229.85</v>
      </c>
      <c r="F350" s="17">
        <v>19475.82</v>
      </c>
      <c r="G350" s="17">
        <f t="shared" si="38"/>
        <v>11266.666666666668</v>
      </c>
      <c r="H350" s="17">
        <v>13520</v>
      </c>
      <c r="I350" s="6">
        <f t="shared" si="34"/>
        <v>16554.45</v>
      </c>
      <c r="J350" s="8">
        <v>19865.34</v>
      </c>
      <c r="K350" s="57">
        <v>11266.666666666668</v>
      </c>
      <c r="L350" s="19">
        <f t="shared" si="33"/>
        <v>13520.000000000002</v>
      </c>
      <c r="M350" s="11">
        <f t="shared" si="35"/>
        <v>22533.333333333336</v>
      </c>
      <c r="N350" s="11">
        <f t="shared" si="36"/>
        <v>27040.000000000004</v>
      </c>
    </row>
    <row r="351" spans="1:14" s="5" customFormat="1" ht="26.4" x14ac:dyDescent="0.3">
      <c r="A351" s="2">
        <v>347</v>
      </c>
      <c r="B351" s="3" t="s">
        <v>348</v>
      </c>
      <c r="C351" s="2" t="s">
        <v>1</v>
      </c>
      <c r="D351" s="2">
        <v>2</v>
      </c>
      <c r="E351" s="17">
        <f t="shared" si="37"/>
        <v>16229.85</v>
      </c>
      <c r="F351" s="17">
        <v>19475.82</v>
      </c>
      <c r="G351" s="17">
        <f t="shared" si="38"/>
        <v>11266.666666666668</v>
      </c>
      <c r="H351" s="17">
        <v>13520</v>
      </c>
      <c r="I351" s="6">
        <f t="shared" si="34"/>
        <v>16554.45</v>
      </c>
      <c r="J351" s="8">
        <v>19865.34</v>
      </c>
      <c r="K351" s="57">
        <v>11266.666666666668</v>
      </c>
      <c r="L351" s="19">
        <f t="shared" si="33"/>
        <v>13520.000000000002</v>
      </c>
      <c r="M351" s="11">
        <f t="shared" si="35"/>
        <v>22533.333333333336</v>
      </c>
      <c r="N351" s="11">
        <f t="shared" si="36"/>
        <v>27040.000000000004</v>
      </c>
    </row>
    <row r="352" spans="1:14" s="5" customFormat="1" ht="26.4" x14ac:dyDescent="0.3">
      <c r="A352" s="2">
        <v>348</v>
      </c>
      <c r="B352" s="3" t="s">
        <v>349</v>
      </c>
      <c r="C352" s="2" t="s">
        <v>1</v>
      </c>
      <c r="D352" s="2">
        <v>1</v>
      </c>
      <c r="E352" s="17">
        <f t="shared" si="37"/>
        <v>16229.166666666668</v>
      </c>
      <c r="F352" s="17">
        <v>19475</v>
      </c>
      <c r="G352" s="17">
        <f t="shared" si="38"/>
        <v>11266.666666666668</v>
      </c>
      <c r="H352" s="17">
        <v>13520</v>
      </c>
      <c r="I352" s="6">
        <f t="shared" si="34"/>
        <v>16553.75</v>
      </c>
      <c r="J352" s="8">
        <v>19864.5</v>
      </c>
      <c r="K352" s="57">
        <v>11266.666666666668</v>
      </c>
      <c r="L352" s="19">
        <f t="shared" si="33"/>
        <v>13520.000000000002</v>
      </c>
      <c r="M352" s="11">
        <f t="shared" si="35"/>
        <v>11266.666666666668</v>
      </c>
      <c r="N352" s="11">
        <f t="shared" si="36"/>
        <v>13520.000000000002</v>
      </c>
    </row>
    <row r="353" spans="1:14" s="5" customFormat="1" ht="26.4" x14ac:dyDescent="0.3">
      <c r="A353" s="2">
        <v>349</v>
      </c>
      <c r="B353" s="3" t="s">
        <v>350</v>
      </c>
      <c r="C353" s="2" t="s">
        <v>1</v>
      </c>
      <c r="D353" s="2">
        <v>7</v>
      </c>
      <c r="E353" s="17">
        <f t="shared" si="37"/>
        <v>14083.333333333334</v>
      </c>
      <c r="F353" s="17">
        <v>16900</v>
      </c>
      <c r="G353" s="17">
        <f t="shared" si="38"/>
        <v>14479.166666666668</v>
      </c>
      <c r="H353" s="17">
        <v>17375</v>
      </c>
      <c r="I353" s="6">
        <f t="shared" si="34"/>
        <v>97698.333333333343</v>
      </c>
      <c r="J353" s="8">
        <v>117238</v>
      </c>
      <c r="K353" s="57">
        <v>14083.33</v>
      </c>
      <c r="L353" s="19">
        <f t="shared" si="33"/>
        <v>16899.995999999999</v>
      </c>
      <c r="M353" s="11">
        <f t="shared" si="35"/>
        <v>98583.31</v>
      </c>
      <c r="N353" s="11">
        <f t="shared" si="36"/>
        <v>118299.97199999999</v>
      </c>
    </row>
    <row r="354" spans="1:14" s="5" customFormat="1" ht="26.4" x14ac:dyDescent="0.3">
      <c r="A354" s="2">
        <v>350</v>
      </c>
      <c r="B354" s="3" t="s">
        <v>351</v>
      </c>
      <c r="C354" s="2" t="s">
        <v>1</v>
      </c>
      <c r="D354" s="2">
        <v>7</v>
      </c>
      <c r="E354" s="17">
        <f t="shared" si="37"/>
        <v>6583.3333333333339</v>
      </c>
      <c r="F354" s="17">
        <v>7900</v>
      </c>
      <c r="G354" s="17">
        <f t="shared" si="38"/>
        <v>6757.5</v>
      </c>
      <c r="H354" s="17">
        <v>8109</v>
      </c>
      <c r="I354" s="6">
        <f t="shared" si="34"/>
        <v>6715</v>
      </c>
      <c r="J354" s="8">
        <v>8058</v>
      </c>
      <c r="K354" s="57">
        <v>6583.33</v>
      </c>
      <c r="L354" s="19">
        <f t="shared" si="33"/>
        <v>7899.9959999999992</v>
      </c>
      <c r="M354" s="11">
        <f t="shared" si="35"/>
        <v>46083.31</v>
      </c>
      <c r="N354" s="11">
        <f t="shared" si="36"/>
        <v>55299.971999999994</v>
      </c>
    </row>
    <row r="355" spans="1:14" s="5" customFormat="1" ht="26.4" x14ac:dyDescent="0.3">
      <c r="A355" s="2">
        <v>351</v>
      </c>
      <c r="B355" s="3" t="s">
        <v>352</v>
      </c>
      <c r="C355" s="2" t="s">
        <v>1</v>
      </c>
      <c r="D355" s="2">
        <v>8</v>
      </c>
      <c r="E355" s="17">
        <f t="shared" si="37"/>
        <v>15083.333333333334</v>
      </c>
      <c r="F355" s="17">
        <v>18100</v>
      </c>
      <c r="G355" s="17">
        <f t="shared" si="38"/>
        <v>15356.666666666668</v>
      </c>
      <c r="H355" s="17">
        <v>18428</v>
      </c>
      <c r="I355" s="6">
        <f t="shared" si="34"/>
        <v>15385</v>
      </c>
      <c r="J355" s="8">
        <v>18462</v>
      </c>
      <c r="K355" s="57">
        <v>15083.33</v>
      </c>
      <c r="L355" s="19">
        <f t="shared" si="33"/>
        <v>18099.995999999999</v>
      </c>
      <c r="M355" s="11">
        <f t="shared" si="35"/>
        <v>120666.64</v>
      </c>
      <c r="N355" s="11">
        <f t="shared" si="36"/>
        <v>144799.96799999999</v>
      </c>
    </row>
    <row r="356" spans="1:14" s="5" customFormat="1" ht="26.4" x14ac:dyDescent="0.3">
      <c r="A356" s="2">
        <v>352</v>
      </c>
      <c r="B356" s="3" t="s">
        <v>353</v>
      </c>
      <c r="C356" s="2" t="s">
        <v>1</v>
      </c>
      <c r="D356" s="2">
        <v>15</v>
      </c>
      <c r="E356" s="17">
        <f t="shared" si="37"/>
        <v>15750</v>
      </c>
      <c r="F356" s="17">
        <v>18900</v>
      </c>
      <c r="G356" s="17">
        <f t="shared" si="38"/>
        <v>15970.833333333334</v>
      </c>
      <c r="H356" s="17">
        <v>19165</v>
      </c>
      <c r="I356" s="6">
        <f t="shared" si="34"/>
        <v>16065</v>
      </c>
      <c r="J356" s="8">
        <v>19278</v>
      </c>
      <c r="K356" s="57">
        <v>15750</v>
      </c>
      <c r="L356" s="19">
        <f t="shared" si="33"/>
        <v>18900</v>
      </c>
      <c r="M356" s="11">
        <f t="shared" si="35"/>
        <v>236250</v>
      </c>
      <c r="N356" s="11">
        <f t="shared" si="36"/>
        <v>283500</v>
      </c>
    </row>
    <row r="357" spans="1:14" s="5" customFormat="1" ht="26.4" x14ac:dyDescent="0.3">
      <c r="A357" s="2">
        <v>353</v>
      </c>
      <c r="B357" s="3" t="s">
        <v>354</v>
      </c>
      <c r="C357" s="2" t="s">
        <v>1</v>
      </c>
      <c r="D357" s="2">
        <v>5</v>
      </c>
      <c r="E357" s="17">
        <f t="shared" si="37"/>
        <v>5083.3333333333339</v>
      </c>
      <c r="F357" s="17">
        <v>6100</v>
      </c>
      <c r="G357" s="17">
        <f t="shared" si="38"/>
        <v>5265</v>
      </c>
      <c r="H357" s="17">
        <v>6318</v>
      </c>
      <c r="I357" s="6">
        <f t="shared" si="34"/>
        <v>5185</v>
      </c>
      <c r="J357" s="8">
        <v>6222</v>
      </c>
      <c r="K357" s="57">
        <v>5083.33</v>
      </c>
      <c r="L357" s="19">
        <f t="shared" si="33"/>
        <v>6099.9960000000001</v>
      </c>
      <c r="M357" s="11">
        <f t="shared" si="35"/>
        <v>25416.65</v>
      </c>
      <c r="N357" s="11">
        <f t="shared" si="36"/>
        <v>30499.98</v>
      </c>
    </row>
    <row r="358" spans="1:14" s="5" customFormat="1" ht="26.4" x14ac:dyDescent="0.3">
      <c r="A358" s="2">
        <v>354</v>
      </c>
      <c r="B358" s="3" t="s">
        <v>355</v>
      </c>
      <c r="C358" s="2" t="s">
        <v>1</v>
      </c>
      <c r="D358" s="2">
        <v>5</v>
      </c>
      <c r="E358" s="17">
        <f t="shared" si="37"/>
        <v>7916.666666666667</v>
      </c>
      <c r="F358" s="17">
        <v>9500</v>
      </c>
      <c r="G358" s="17">
        <f t="shared" si="38"/>
        <v>8775</v>
      </c>
      <c r="H358" s="17">
        <v>10530</v>
      </c>
      <c r="I358" s="6">
        <f t="shared" si="34"/>
        <v>8075</v>
      </c>
      <c r="J358" s="8">
        <v>9690</v>
      </c>
      <c r="K358" s="57">
        <v>7916.67</v>
      </c>
      <c r="L358" s="19">
        <f t="shared" si="33"/>
        <v>9500.003999999999</v>
      </c>
      <c r="M358" s="11">
        <f t="shared" si="35"/>
        <v>39583.35</v>
      </c>
      <c r="N358" s="11">
        <f t="shared" si="36"/>
        <v>47500.02</v>
      </c>
    </row>
    <row r="359" spans="1:14" s="5" customFormat="1" ht="26.4" x14ac:dyDescent="0.3">
      <c r="A359" s="2">
        <v>355</v>
      </c>
      <c r="B359" s="3" t="s">
        <v>356</v>
      </c>
      <c r="C359" s="2" t="s">
        <v>1</v>
      </c>
      <c r="D359" s="2">
        <v>5</v>
      </c>
      <c r="E359" s="17">
        <f t="shared" si="37"/>
        <v>7916.666666666667</v>
      </c>
      <c r="F359" s="17">
        <v>9500</v>
      </c>
      <c r="G359" s="17">
        <f t="shared" si="38"/>
        <v>8775</v>
      </c>
      <c r="H359" s="17">
        <v>10530</v>
      </c>
      <c r="I359" s="6">
        <f t="shared" si="34"/>
        <v>8075</v>
      </c>
      <c r="J359" s="8">
        <v>9690</v>
      </c>
      <c r="K359" s="57">
        <v>7916.67</v>
      </c>
      <c r="L359" s="19">
        <f t="shared" si="33"/>
        <v>9500.003999999999</v>
      </c>
      <c r="M359" s="11">
        <f t="shared" si="35"/>
        <v>39583.35</v>
      </c>
      <c r="N359" s="11">
        <f t="shared" si="36"/>
        <v>47500.02</v>
      </c>
    </row>
    <row r="360" spans="1:14" s="5" customFormat="1" ht="26.4" x14ac:dyDescent="0.3">
      <c r="A360" s="2">
        <v>356</v>
      </c>
      <c r="B360" s="3" t="s">
        <v>357</v>
      </c>
      <c r="C360" s="2" t="s">
        <v>1</v>
      </c>
      <c r="D360" s="2">
        <v>5</v>
      </c>
      <c r="E360" s="17">
        <f t="shared" si="37"/>
        <v>7916.666666666667</v>
      </c>
      <c r="F360" s="17">
        <v>9500</v>
      </c>
      <c r="G360" s="17">
        <f t="shared" si="38"/>
        <v>8775</v>
      </c>
      <c r="H360" s="17">
        <v>10530</v>
      </c>
      <c r="I360" s="6">
        <f t="shared" si="34"/>
        <v>8075</v>
      </c>
      <c r="J360" s="8">
        <v>9690</v>
      </c>
      <c r="K360" s="57">
        <v>7916.67</v>
      </c>
      <c r="L360" s="19">
        <f t="shared" si="33"/>
        <v>9500.003999999999</v>
      </c>
      <c r="M360" s="11">
        <f t="shared" si="35"/>
        <v>39583.35</v>
      </c>
      <c r="N360" s="11">
        <f t="shared" si="36"/>
        <v>47500.02</v>
      </c>
    </row>
    <row r="361" spans="1:14" s="5" customFormat="1" ht="26.4" x14ac:dyDescent="0.3">
      <c r="A361" s="2">
        <v>357</v>
      </c>
      <c r="B361" s="3" t="s">
        <v>358</v>
      </c>
      <c r="C361" s="2" t="s">
        <v>1</v>
      </c>
      <c r="D361" s="2">
        <v>2</v>
      </c>
      <c r="E361" s="17">
        <f t="shared" si="37"/>
        <v>1750</v>
      </c>
      <c r="F361" s="17">
        <v>2100</v>
      </c>
      <c r="G361" s="17">
        <f t="shared" si="38"/>
        <v>1755</v>
      </c>
      <c r="H361" s="17">
        <v>2106</v>
      </c>
      <c r="I361" s="6">
        <f t="shared" si="34"/>
        <v>1785</v>
      </c>
      <c r="J361" s="8">
        <v>2142</v>
      </c>
      <c r="K361" s="57">
        <v>1750</v>
      </c>
      <c r="L361" s="19">
        <f t="shared" si="33"/>
        <v>2100</v>
      </c>
      <c r="M361" s="11">
        <f t="shared" si="35"/>
        <v>3500</v>
      </c>
      <c r="N361" s="11">
        <f t="shared" si="36"/>
        <v>4200</v>
      </c>
    </row>
    <row r="362" spans="1:14" s="5" customFormat="1" ht="39.6" x14ac:dyDescent="0.3">
      <c r="A362" s="2">
        <v>358</v>
      </c>
      <c r="B362" s="3" t="s">
        <v>359</v>
      </c>
      <c r="C362" s="2" t="s">
        <v>1</v>
      </c>
      <c r="D362" s="2">
        <v>2</v>
      </c>
      <c r="E362" s="17">
        <f t="shared" si="37"/>
        <v>5750</v>
      </c>
      <c r="F362" s="17">
        <v>6900</v>
      </c>
      <c r="G362" s="17">
        <f t="shared" si="38"/>
        <v>5880</v>
      </c>
      <c r="H362" s="17">
        <v>7056</v>
      </c>
      <c r="I362" s="6">
        <f t="shared" si="34"/>
        <v>5865</v>
      </c>
      <c r="J362" s="8">
        <v>7038</v>
      </c>
      <c r="K362" s="57">
        <v>5750</v>
      </c>
      <c r="L362" s="19">
        <f t="shared" si="33"/>
        <v>6900</v>
      </c>
      <c r="M362" s="11">
        <f t="shared" si="35"/>
        <v>11500</v>
      </c>
      <c r="N362" s="11">
        <f t="shared" si="36"/>
        <v>13800</v>
      </c>
    </row>
    <row r="363" spans="1:14" s="5" customFormat="1" ht="26.4" x14ac:dyDescent="0.3">
      <c r="A363" s="2">
        <v>359</v>
      </c>
      <c r="B363" s="3" t="s">
        <v>360</v>
      </c>
      <c r="C363" s="2" t="s">
        <v>1</v>
      </c>
      <c r="D363" s="2">
        <v>1</v>
      </c>
      <c r="E363" s="17">
        <f t="shared" si="37"/>
        <v>1583.3333333333335</v>
      </c>
      <c r="F363" s="17">
        <v>1900</v>
      </c>
      <c r="G363" s="17">
        <f t="shared" si="38"/>
        <v>1667.5</v>
      </c>
      <c r="H363" s="17">
        <v>2001</v>
      </c>
      <c r="I363" s="6">
        <f t="shared" si="34"/>
        <v>1615</v>
      </c>
      <c r="J363" s="8">
        <v>1938</v>
      </c>
      <c r="K363" s="57">
        <v>1583.33</v>
      </c>
      <c r="L363" s="19">
        <f t="shared" si="33"/>
        <v>1899.9959999999999</v>
      </c>
      <c r="M363" s="11">
        <f t="shared" si="35"/>
        <v>1583.33</v>
      </c>
      <c r="N363" s="11">
        <f t="shared" si="36"/>
        <v>1899.9959999999999</v>
      </c>
    </row>
    <row r="364" spans="1:14" s="5" customFormat="1" x14ac:dyDescent="0.3">
      <c r="A364" s="2">
        <v>360</v>
      </c>
      <c r="B364" s="3" t="s">
        <v>361</v>
      </c>
      <c r="C364" s="2" t="s">
        <v>1</v>
      </c>
      <c r="D364" s="2">
        <v>2</v>
      </c>
      <c r="E364" s="17">
        <f t="shared" si="37"/>
        <v>32500</v>
      </c>
      <c r="F364" s="17">
        <v>39000</v>
      </c>
      <c r="G364" s="17">
        <f t="shared" si="38"/>
        <v>36329.166666666672</v>
      </c>
      <c r="H364" s="17">
        <v>43595</v>
      </c>
      <c r="I364" s="6">
        <f t="shared" si="34"/>
        <v>33150</v>
      </c>
      <c r="J364" s="8">
        <v>39780</v>
      </c>
      <c r="K364" s="57">
        <v>32500</v>
      </c>
      <c r="L364" s="19">
        <f t="shared" si="33"/>
        <v>39000</v>
      </c>
      <c r="M364" s="11">
        <f t="shared" si="35"/>
        <v>65000</v>
      </c>
      <c r="N364" s="11">
        <f t="shared" si="36"/>
        <v>78000</v>
      </c>
    </row>
    <row r="365" spans="1:14" s="5" customFormat="1" ht="26.4" x14ac:dyDescent="0.3">
      <c r="A365" s="2">
        <v>361</v>
      </c>
      <c r="B365" s="3" t="s">
        <v>362</v>
      </c>
      <c r="C365" s="2" t="s">
        <v>1</v>
      </c>
      <c r="D365" s="2">
        <v>1</v>
      </c>
      <c r="E365" s="17">
        <f t="shared" si="37"/>
        <v>33333.333333333336</v>
      </c>
      <c r="F365" s="17">
        <v>40000</v>
      </c>
      <c r="G365" s="17">
        <f t="shared" si="38"/>
        <v>23833.333333333336</v>
      </c>
      <c r="H365" s="17">
        <v>28600</v>
      </c>
      <c r="I365" s="6">
        <f t="shared" si="34"/>
        <v>34000</v>
      </c>
      <c r="J365" s="8">
        <v>40800</v>
      </c>
      <c r="K365" s="57">
        <v>23833.333333333336</v>
      </c>
      <c r="L365" s="19">
        <f t="shared" si="33"/>
        <v>28600.000000000004</v>
      </c>
      <c r="M365" s="11">
        <f t="shared" si="35"/>
        <v>23833.333333333336</v>
      </c>
      <c r="N365" s="11">
        <f t="shared" si="36"/>
        <v>28600.000000000004</v>
      </c>
    </row>
    <row r="366" spans="1:14" s="5" customFormat="1" x14ac:dyDescent="0.3">
      <c r="A366" s="2">
        <v>362</v>
      </c>
      <c r="B366" s="3" t="s">
        <v>363</v>
      </c>
      <c r="C366" s="2" t="s">
        <v>1</v>
      </c>
      <c r="D366" s="2">
        <v>1</v>
      </c>
      <c r="E366" s="17">
        <f t="shared" si="37"/>
        <v>10833.333333333334</v>
      </c>
      <c r="F366" s="17">
        <v>13000</v>
      </c>
      <c r="G366" s="17">
        <f t="shared" si="38"/>
        <v>41242.5</v>
      </c>
      <c r="H366" s="17">
        <v>49491</v>
      </c>
      <c r="I366" s="6">
        <f t="shared" si="34"/>
        <v>11050</v>
      </c>
      <c r="J366" s="8">
        <v>13260</v>
      </c>
      <c r="K366" s="57">
        <v>10833.33</v>
      </c>
      <c r="L366" s="19">
        <f t="shared" si="33"/>
        <v>12999.995999999999</v>
      </c>
      <c r="M366" s="11">
        <f t="shared" si="35"/>
        <v>10833.33</v>
      </c>
      <c r="N366" s="11">
        <f t="shared" si="36"/>
        <v>12999.995999999999</v>
      </c>
    </row>
    <row r="367" spans="1:14" s="5" customFormat="1" ht="26.4" x14ac:dyDescent="0.3">
      <c r="A367" s="2">
        <v>363</v>
      </c>
      <c r="B367" s="3" t="s">
        <v>364</v>
      </c>
      <c r="C367" s="2" t="s">
        <v>1</v>
      </c>
      <c r="D367" s="2">
        <v>1</v>
      </c>
      <c r="E367" s="17">
        <f t="shared" si="37"/>
        <v>45000</v>
      </c>
      <c r="F367" s="17">
        <v>54000</v>
      </c>
      <c r="G367" s="17">
        <f t="shared" si="38"/>
        <v>47385</v>
      </c>
      <c r="H367" s="17">
        <v>56862</v>
      </c>
      <c r="I367" s="6">
        <f t="shared" si="34"/>
        <v>45900</v>
      </c>
      <c r="J367" s="8">
        <v>55080</v>
      </c>
      <c r="K367" s="57">
        <v>45000.000999999902</v>
      </c>
      <c r="L367" s="19">
        <f t="shared" si="33"/>
        <v>54000.001199999882</v>
      </c>
      <c r="M367" s="11">
        <f t="shared" si="35"/>
        <v>45000.000999999902</v>
      </c>
      <c r="N367" s="11">
        <f t="shared" si="36"/>
        <v>54000.001199999882</v>
      </c>
    </row>
    <row r="368" spans="1:14" s="5" customFormat="1" ht="26.4" x14ac:dyDescent="0.3">
      <c r="A368" s="2">
        <v>364</v>
      </c>
      <c r="B368" s="3" t="s">
        <v>365</v>
      </c>
      <c r="C368" s="2" t="s">
        <v>1</v>
      </c>
      <c r="D368" s="2">
        <v>2</v>
      </c>
      <c r="E368" s="17">
        <f t="shared" si="37"/>
        <v>12916.666666666668</v>
      </c>
      <c r="F368" s="17">
        <v>15500</v>
      </c>
      <c r="G368" s="17">
        <f t="shared" si="38"/>
        <v>13162.5</v>
      </c>
      <c r="H368" s="17">
        <v>15795</v>
      </c>
      <c r="I368" s="6">
        <f t="shared" si="34"/>
        <v>12750</v>
      </c>
      <c r="J368" s="8">
        <v>15300</v>
      </c>
      <c r="K368" s="57">
        <v>12500</v>
      </c>
      <c r="L368" s="19">
        <f t="shared" si="33"/>
        <v>15000</v>
      </c>
      <c r="M368" s="11">
        <f t="shared" si="35"/>
        <v>25000</v>
      </c>
      <c r="N368" s="11">
        <f t="shared" si="36"/>
        <v>30000</v>
      </c>
    </row>
    <row r="369" spans="1:16" s="5" customFormat="1" ht="26.4" x14ac:dyDescent="0.3">
      <c r="A369" s="2">
        <v>365</v>
      </c>
      <c r="B369" s="3" t="s">
        <v>366</v>
      </c>
      <c r="C369" s="2" t="s">
        <v>1</v>
      </c>
      <c r="D369" s="2">
        <v>2</v>
      </c>
      <c r="E369" s="17">
        <f t="shared" si="37"/>
        <v>31250</v>
      </c>
      <c r="F369" s="17">
        <v>37500</v>
      </c>
      <c r="G369" s="17">
        <f t="shared" si="38"/>
        <v>32029.166666666668</v>
      </c>
      <c r="H369" s="17">
        <v>38435</v>
      </c>
      <c r="I369" s="6">
        <f t="shared" si="34"/>
        <v>31875</v>
      </c>
      <c r="J369" s="8">
        <v>38250</v>
      </c>
      <c r="K369" s="57">
        <v>31250</v>
      </c>
      <c r="L369" s="19">
        <f t="shared" si="33"/>
        <v>37500</v>
      </c>
      <c r="M369" s="11">
        <f t="shared" si="35"/>
        <v>62500</v>
      </c>
      <c r="N369" s="11">
        <f t="shared" si="36"/>
        <v>75000</v>
      </c>
    </row>
    <row r="370" spans="1:16" s="5" customFormat="1" ht="26.4" x14ac:dyDescent="0.3">
      <c r="A370" s="2">
        <v>366</v>
      </c>
      <c r="B370" s="3" t="s">
        <v>367</v>
      </c>
      <c r="C370" s="2" t="s">
        <v>1</v>
      </c>
      <c r="D370" s="2">
        <v>2</v>
      </c>
      <c r="E370" s="17">
        <f t="shared" si="37"/>
        <v>37166.666666666672</v>
      </c>
      <c r="F370" s="17">
        <v>44600</v>
      </c>
      <c r="G370" s="17">
        <f t="shared" si="38"/>
        <v>36855</v>
      </c>
      <c r="H370" s="17">
        <v>44226</v>
      </c>
      <c r="I370" s="6">
        <f t="shared" si="34"/>
        <v>37400</v>
      </c>
      <c r="J370" s="8">
        <v>44880</v>
      </c>
      <c r="K370" s="57">
        <v>36666.67</v>
      </c>
      <c r="L370" s="19">
        <f t="shared" si="33"/>
        <v>44000.003999999994</v>
      </c>
      <c r="M370" s="11">
        <f t="shared" si="35"/>
        <v>73333.34</v>
      </c>
      <c r="N370" s="11">
        <f t="shared" si="36"/>
        <v>88000.007999999987</v>
      </c>
    </row>
    <row r="371" spans="1:16" s="5" customFormat="1" ht="26.4" x14ac:dyDescent="0.3">
      <c r="A371" s="2">
        <v>367</v>
      </c>
      <c r="B371" s="3" t="s">
        <v>368</v>
      </c>
      <c r="C371" s="2" t="s">
        <v>1</v>
      </c>
      <c r="D371" s="2">
        <v>2</v>
      </c>
      <c r="E371" s="17">
        <f t="shared" si="37"/>
        <v>40750</v>
      </c>
      <c r="F371" s="17">
        <v>48900</v>
      </c>
      <c r="G371" s="17">
        <f t="shared" si="38"/>
        <v>42250</v>
      </c>
      <c r="H371" s="17">
        <v>50700</v>
      </c>
      <c r="I371" s="6">
        <f t="shared" si="34"/>
        <v>41565</v>
      </c>
      <c r="J371" s="8">
        <v>49878</v>
      </c>
      <c r="K371" s="57">
        <v>40750</v>
      </c>
      <c r="L371" s="19">
        <f t="shared" si="33"/>
        <v>48900</v>
      </c>
      <c r="M371" s="11">
        <f t="shared" si="35"/>
        <v>81500</v>
      </c>
      <c r="N371" s="11">
        <f t="shared" si="36"/>
        <v>97800</v>
      </c>
    </row>
    <row r="372" spans="1:16" s="5" customFormat="1" ht="26.4" x14ac:dyDescent="0.3">
      <c r="A372" s="2">
        <v>368</v>
      </c>
      <c r="B372" s="3" t="s">
        <v>369</v>
      </c>
      <c r="C372" s="2" t="s">
        <v>1</v>
      </c>
      <c r="D372" s="2">
        <v>5</v>
      </c>
      <c r="E372" s="17">
        <f t="shared" si="37"/>
        <v>458.33333333333337</v>
      </c>
      <c r="F372" s="17">
        <v>550</v>
      </c>
      <c r="G372" s="17">
        <f t="shared" si="38"/>
        <v>541.66666666666674</v>
      </c>
      <c r="H372" s="17">
        <v>650</v>
      </c>
      <c r="I372" s="6">
        <f t="shared" si="34"/>
        <v>467.5</v>
      </c>
      <c r="J372" s="8">
        <v>561</v>
      </c>
      <c r="K372" s="57">
        <v>458.33</v>
      </c>
      <c r="L372" s="19">
        <f t="shared" si="33"/>
        <v>549.99599999999998</v>
      </c>
      <c r="M372" s="11">
        <f t="shared" si="35"/>
        <v>2291.65</v>
      </c>
      <c r="N372" s="11">
        <f t="shared" si="36"/>
        <v>2749.98</v>
      </c>
    </row>
    <row r="373" spans="1:16" s="5" customFormat="1" x14ac:dyDescent="0.3">
      <c r="A373" s="2">
        <v>369</v>
      </c>
      <c r="B373" s="3" t="s">
        <v>370</v>
      </c>
      <c r="C373" s="2" t="s">
        <v>1</v>
      </c>
      <c r="D373" s="2">
        <v>2</v>
      </c>
      <c r="E373" s="17">
        <f t="shared" si="37"/>
        <v>23250</v>
      </c>
      <c r="F373" s="17">
        <v>27900</v>
      </c>
      <c r="G373" s="17">
        <f t="shared" si="38"/>
        <v>23692.5</v>
      </c>
      <c r="H373" s="17">
        <v>28431</v>
      </c>
      <c r="I373" s="6">
        <f t="shared" si="34"/>
        <v>23715</v>
      </c>
      <c r="J373" s="8">
        <v>28458</v>
      </c>
      <c r="K373" s="57">
        <v>23250</v>
      </c>
      <c r="L373" s="19">
        <f t="shared" si="33"/>
        <v>27900</v>
      </c>
      <c r="M373" s="11">
        <f t="shared" si="35"/>
        <v>46500</v>
      </c>
      <c r="N373" s="11">
        <f t="shared" si="36"/>
        <v>55800</v>
      </c>
    </row>
    <row r="374" spans="1:16" s="5" customFormat="1" ht="26.4" x14ac:dyDescent="0.3">
      <c r="A374" s="2">
        <v>370</v>
      </c>
      <c r="B374" s="3" t="s">
        <v>371</v>
      </c>
      <c r="C374" s="2" t="s">
        <v>1</v>
      </c>
      <c r="D374" s="2">
        <v>2</v>
      </c>
      <c r="E374" s="17">
        <f t="shared" si="37"/>
        <v>22333.333333333336</v>
      </c>
      <c r="F374" s="17">
        <v>26800</v>
      </c>
      <c r="G374" s="17">
        <f t="shared" si="38"/>
        <v>22815</v>
      </c>
      <c r="H374" s="17">
        <v>27378</v>
      </c>
      <c r="I374" s="6">
        <f t="shared" si="34"/>
        <v>22780</v>
      </c>
      <c r="J374" s="8">
        <v>27336</v>
      </c>
      <c r="K374" s="57">
        <v>22333.344999999001</v>
      </c>
      <c r="L374" s="19">
        <f t="shared" si="33"/>
        <v>26800.013999998799</v>
      </c>
      <c r="M374" s="11">
        <f t="shared" si="35"/>
        <v>44666.689999998001</v>
      </c>
      <c r="N374" s="11">
        <f t="shared" si="36"/>
        <v>53600.027999997597</v>
      </c>
    </row>
    <row r="375" spans="1:16" s="5" customFormat="1" ht="26.4" x14ac:dyDescent="0.3">
      <c r="A375" s="2">
        <v>371</v>
      </c>
      <c r="B375" s="3" t="s">
        <v>372</v>
      </c>
      <c r="C375" s="2" t="s">
        <v>1</v>
      </c>
      <c r="D375" s="2">
        <v>1</v>
      </c>
      <c r="E375" s="17">
        <f t="shared" si="37"/>
        <v>4166.666666666667</v>
      </c>
      <c r="F375" s="17">
        <v>5000</v>
      </c>
      <c r="G375" s="17">
        <f t="shared" si="38"/>
        <v>4387.5</v>
      </c>
      <c r="H375" s="17">
        <v>5265</v>
      </c>
      <c r="I375" s="6">
        <f t="shared" si="34"/>
        <v>4250</v>
      </c>
      <c r="J375" s="8">
        <v>5100</v>
      </c>
      <c r="K375" s="57">
        <v>4166.6779999999899</v>
      </c>
      <c r="L375" s="19">
        <f t="shared" si="33"/>
        <v>5000.0135999999875</v>
      </c>
      <c r="M375" s="11">
        <f t="shared" si="35"/>
        <v>4166.6779999999899</v>
      </c>
      <c r="N375" s="11">
        <f t="shared" si="36"/>
        <v>5000.0135999999875</v>
      </c>
    </row>
    <row r="376" spans="1:16" x14ac:dyDescent="0.3">
      <c r="A376" s="47" t="s">
        <v>387</v>
      </c>
      <c r="B376" s="47"/>
      <c r="C376" s="47"/>
      <c r="D376" s="47"/>
      <c r="E376" s="35">
        <f>SUM(E5:E375)</f>
        <v>4213412.1083333343</v>
      </c>
      <c r="F376" s="36"/>
      <c r="G376" s="37">
        <f>SUM(G5:G375)</f>
        <v>4342540.8333333284</v>
      </c>
      <c r="H376" s="38"/>
      <c r="I376" s="39">
        <f>SUM(I5:I375)</f>
        <v>4388431.3166666664</v>
      </c>
      <c r="J376" s="40"/>
      <c r="K376" s="21">
        <f>SUM(K5:K375)</f>
        <v>4149184.0673333276</v>
      </c>
      <c r="L376" s="11">
        <f>K376*1.2</f>
        <v>4979020.8807999929</v>
      </c>
      <c r="M376" s="26">
        <f>SUM(M5:M375)</f>
        <v>12687038.158999989</v>
      </c>
      <c r="N376" s="26">
        <f>M376*1.2</f>
        <v>15224445.790799987</v>
      </c>
    </row>
    <row r="377" spans="1:16" x14ac:dyDescent="0.3">
      <c r="A377" s="48"/>
      <c r="B377" s="48"/>
      <c r="C377" s="48"/>
      <c r="D377" s="48"/>
      <c r="E377" s="29"/>
      <c r="F377" s="29"/>
      <c r="G377" s="29"/>
      <c r="H377" s="30"/>
      <c r="I377" s="31"/>
      <c r="J377" s="32"/>
      <c r="K377" s="33"/>
      <c r="L377" s="34"/>
      <c r="M377" s="28"/>
      <c r="N377" s="11"/>
    </row>
    <row r="378" spans="1:16" ht="54" customHeight="1" x14ac:dyDescent="0.35">
      <c r="B378" s="44" t="s">
        <v>391</v>
      </c>
      <c r="C378" s="45"/>
      <c r="D378" s="45"/>
      <c r="E378" s="45"/>
      <c r="F378" s="45"/>
      <c r="J378" s="27" t="s">
        <v>388</v>
      </c>
      <c r="L378" s="44" t="s">
        <v>390</v>
      </c>
      <c r="M378" s="45"/>
      <c r="N378" s="45"/>
      <c r="O378" s="45"/>
      <c r="P378" s="45"/>
    </row>
  </sheetData>
  <mergeCells count="16">
    <mergeCell ref="G3:H3"/>
    <mergeCell ref="A1:L1"/>
    <mergeCell ref="L378:P378"/>
    <mergeCell ref="B378:F378"/>
    <mergeCell ref="M3:M4"/>
    <mergeCell ref="N3:N4"/>
    <mergeCell ref="A376:D376"/>
    <mergeCell ref="A377:D377"/>
    <mergeCell ref="L3:L4"/>
    <mergeCell ref="K3:K4"/>
    <mergeCell ref="I3:J3"/>
    <mergeCell ref="B3:B4"/>
    <mergeCell ref="A3:A4"/>
    <mergeCell ref="C3:C4"/>
    <mergeCell ref="D3:D4"/>
    <mergeCell ref="E3:F3"/>
  </mergeCells>
  <pageMargins left="0" right="0" top="0.19685039370078741" bottom="0.19685039370078741" header="0.31496062992125984" footer="0.31496062992125984"/>
  <pageSetup paperSize="9" scale="93" fitToHeight="0" orientation="portrait" horizontalDpi="300" verticalDpi="300" r:id="rId1"/>
  <rowBreaks count="1" manualBreakCount="1">
    <brk id="22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 Александр Иванович</dc:creator>
  <cp:lastModifiedBy>Дорошенко Виктория Юрьевна</cp:lastModifiedBy>
  <cp:lastPrinted>2020-04-22T13:38:41Z</cp:lastPrinted>
  <dcterms:created xsi:type="dcterms:W3CDTF">2020-04-09T12:37:08Z</dcterms:created>
  <dcterms:modified xsi:type="dcterms:W3CDTF">2020-04-24T11:26:56Z</dcterms:modified>
</cp:coreProperties>
</file>